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3110"/>
  </bookViews>
  <sheets>
    <sheet name="Лист1" sheetId="3" r:id="rId1"/>
  </sheets>
  <calcPr calcId="145621"/>
</workbook>
</file>

<file path=xl/calcChain.xml><?xml version="1.0" encoding="utf-8"?>
<calcChain xmlns="http://schemas.openxmlformats.org/spreadsheetml/2006/main">
  <c r="I76" i="3" l="1"/>
  <c r="H76" i="3"/>
  <c r="G76" i="3"/>
  <c r="G77" i="3"/>
  <c r="G78" i="3"/>
  <c r="H85" i="3"/>
  <c r="H84" i="3" s="1"/>
  <c r="H83" i="3" s="1"/>
  <c r="H82" i="3" s="1"/>
  <c r="G86" i="3"/>
  <c r="G93" i="3"/>
  <c r="G92" i="3" s="1"/>
  <c r="G96" i="3"/>
  <c r="G95" i="3" s="1"/>
  <c r="G99" i="3"/>
  <c r="G98" i="3" s="1"/>
  <c r="G106" i="3"/>
  <c r="G105" i="3" s="1"/>
  <c r="G109" i="3"/>
  <c r="G111" i="3"/>
  <c r="G108" i="3" s="1"/>
  <c r="G117" i="3"/>
  <c r="G116" i="3" s="1"/>
  <c r="G115" i="3" s="1"/>
  <c r="G114" i="3" s="1"/>
  <c r="G113" i="3" s="1"/>
  <c r="G122" i="3"/>
  <c r="G121" i="3" s="1"/>
  <c r="G120" i="3" s="1"/>
  <c r="G119" i="3" s="1"/>
  <c r="I86" i="3"/>
  <c r="I85" i="3" s="1"/>
  <c r="I84" i="3" s="1"/>
  <c r="I83" i="3" s="1"/>
  <c r="I82" i="3" s="1"/>
  <c r="H86" i="3"/>
  <c r="H77" i="3"/>
  <c r="I77" i="3"/>
  <c r="I80" i="3"/>
  <c r="H80" i="3"/>
  <c r="G80" i="3"/>
  <c r="I78" i="3"/>
  <c r="H78" i="3"/>
  <c r="G91" i="3" l="1"/>
  <c r="G90" i="3" s="1"/>
  <c r="G88" i="3" s="1"/>
  <c r="G89" i="3" s="1"/>
  <c r="G104" i="3"/>
  <c r="G102" i="3" s="1"/>
  <c r="G85" i="3"/>
  <c r="G84" i="3" s="1"/>
  <c r="G83" i="3" s="1"/>
  <c r="G82" i="3" s="1"/>
  <c r="G103" i="3" l="1"/>
  <c r="G101" i="3"/>
  <c r="I74" i="3" l="1"/>
  <c r="H74" i="3"/>
  <c r="G74" i="3"/>
  <c r="I72" i="3"/>
  <c r="H72" i="3"/>
  <c r="G72" i="3"/>
  <c r="I70" i="3"/>
  <c r="H70" i="3"/>
  <c r="G70" i="3"/>
  <c r="I69" i="3" l="1"/>
  <c r="I68" i="3" s="1"/>
  <c r="I67" i="3" s="1"/>
  <c r="G69" i="3"/>
  <c r="G68" i="3" s="1"/>
  <c r="G67" i="3" s="1"/>
  <c r="H69" i="3"/>
  <c r="H68" i="3" s="1"/>
  <c r="H67" i="3" s="1"/>
  <c r="G26" i="3"/>
  <c r="G25" i="3" s="1"/>
  <c r="G29" i="3"/>
  <c r="G31" i="3"/>
  <c r="G34" i="3"/>
  <c r="G33" i="3" s="1"/>
  <c r="G39" i="3"/>
  <c r="G38" i="3" s="1"/>
  <c r="G37" i="3" s="1"/>
  <c r="G36" i="3" s="1"/>
  <c r="G44" i="3"/>
  <c r="G43" i="3" s="1"/>
  <c r="G42" i="3" s="1"/>
  <c r="G41" i="3" s="1"/>
  <c r="G50" i="3"/>
  <c r="G49" i="3" s="1"/>
  <c r="G48" i="3" s="1"/>
  <c r="G46" i="3" s="1"/>
  <c r="G56" i="3"/>
  <c r="G59" i="3"/>
  <c r="G58" i="3" s="1"/>
  <c r="G65" i="3"/>
  <c r="G64" i="3" s="1"/>
  <c r="G63" i="3" s="1"/>
  <c r="G62" i="3" s="1"/>
  <c r="G61" i="3" s="1"/>
  <c r="G28" i="3" l="1"/>
  <c r="G24" i="3" s="1"/>
  <c r="G47" i="3"/>
  <c r="G55" i="3"/>
  <c r="G54" i="3" s="1"/>
  <c r="G53" i="3" s="1"/>
  <c r="G52" i="3" s="1"/>
  <c r="I122" i="3" l="1"/>
  <c r="I121" i="3" s="1"/>
  <c r="I120" i="3" s="1"/>
  <c r="I119" i="3" s="1"/>
  <c r="H122" i="3"/>
  <c r="H121" i="3" s="1"/>
  <c r="H120" i="3" s="1"/>
  <c r="H119" i="3" s="1"/>
  <c r="I117" i="3"/>
  <c r="I116" i="3" s="1"/>
  <c r="I115" i="3" s="1"/>
  <c r="I114" i="3" s="1"/>
  <c r="I113" i="3" s="1"/>
  <c r="H117" i="3"/>
  <c r="H116" i="3" s="1"/>
  <c r="H115" i="3" s="1"/>
  <c r="H114" i="3" s="1"/>
  <c r="H113" i="3" s="1"/>
  <c r="I111" i="3"/>
  <c r="H111" i="3"/>
  <c r="I109" i="3"/>
  <c r="H109" i="3"/>
  <c r="I106" i="3"/>
  <c r="I105" i="3" s="1"/>
  <c r="H106" i="3"/>
  <c r="H105" i="3" s="1"/>
  <c r="I99" i="3"/>
  <c r="I98" i="3" s="1"/>
  <c r="H99" i="3"/>
  <c r="H98" i="3" s="1"/>
  <c r="I96" i="3"/>
  <c r="I95" i="3" s="1"/>
  <c r="H96" i="3"/>
  <c r="H95" i="3" s="1"/>
  <c r="I93" i="3"/>
  <c r="I92" i="3" s="1"/>
  <c r="H93" i="3"/>
  <c r="H92" i="3" s="1"/>
  <c r="I65" i="3"/>
  <c r="I64" i="3" s="1"/>
  <c r="I63" i="3" s="1"/>
  <c r="I62" i="3" s="1"/>
  <c r="I61" i="3" s="1"/>
  <c r="H65" i="3"/>
  <c r="H64" i="3" s="1"/>
  <c r="H63" i="3" s="1"/>
  <c r="H62" i="3" s="1"/>
  <c r="H61" i="3" s="1"/>
  <c r="I59" i="3"/>
  <c r="I58" i="3" s="1"/>
  <c r="H59" i="3"/>
  <c r="H58" i="3" s="1"/>
  <c r="I56" i="3"/>
  <c r="H56" i="3"/>
  <c r="I50" i="3"/>
  <c r="I49" i="3" s="1"/>
  <c r="I48" i="3" s="1"/>
  <c r="I46" i="3" s="1"/>
  <c r="H50" i="3"/>
  <c r="H49" i="3" s="1"/>
  <c r="H48" i="3" s="1"/>
  <c r="H46" i="3" s="1"/>
  <c r="I44" i="3"/>
  <c r="I43" i="3" s="1"/>
  <c r="I42" i="3" s="1"/>
  <c r="I41" i="3" s="1"/>
  <c r="H44" i="3"/>
  <c r="H43" i="3" s="1"/>
  <c r="H42" i="3" s="1"/>
  <c r="H41" i="3" s="1"/>
  <c r="I39" i="3"/>
  <c r="I38" i="3" s="1"/>
  <c r="I37" i="3" s="1"/>
  <c r="I36" i="3" s="1"/>
  <c r="H39" i="3"/>
  <c r="H38" i="3" s="1"/>
  <c r="H37" i="3" s="1"/>
  <c r="H36" i="3" s="1"/>
  <c r="I34" i="3"/>
  <c r="I33" i="3" s="1"/>
  <c r="H34" i="3"/>
  <c r="H33" i="3" s="1"/>
  <c r="I31" i="3"/>
  <c r="H31" i="3"/>
  <c r="I29" i="3"/>
  <c r="H29" i="3"/>
  <c r="I26" i="3"/>
  <c r="I25" i="3" s="1"/>
  <c r="H26" i="3"/>
  <c r="H25" i="3" s="1"/>
  <c r="I20" i="3"/>
  <c r="I19" i="3" s="1"/>
  <c r="I18" i="3" s="1"/>
  <c r="I17" i="3" s="1"/>
  <c r="H20" i="3"/>
  <c r="H19" i="3" s="1"/>
  <c r="H18" i="3" s="1"/>
  <c r="H17" i="3" s="1"/>
  <c r="G20" i="3"/>
  <c r="G19" i="3" s="1"/>
  <c r="G18" i="3" s="1"/>
  <c r="G17" i="3" s="1"/>
  <c r="I15" i="3"/>
  <c r="I14" i="3" s="1"/>
  <c r="I13" i="3" s="1"/>
  <c r="I12" i="3" s="1"/>
  <c r="H15" i="3"/>
  <c r="H14" i="3" s="1"/>
  <c r="H13" i="3" s="1"/>
  <c r="H12" i="3" s="1"/>
  <c r="G15" i="3"/>
  <c r="G14" i="3" s="1"/>
  <c r="G13" i="3" s="1"/>
  <c r="G12" i="3" s="1"/>
  <c r="H47" i="3" l="1"/>
  <c r="I108" i="3"/>
  <c r="I104" i="3" s="1"/>
  <c r="I102" i="3" s="1"/>
  <c r="H28" i="3"/>
  <c r="H24" i="3" s="1"/>
  <c r="H22" i="3" s="1"/>
  <c r="H11" i="3" s="1"/>
  <c r="I47" i="3"/>
  <c r="H55" i="3"/>
  <c r="H54" i="3" s="1"/>
  <c r="H53" i="3" s="1"/>
  <c r="H52" i="3" s="1"/>
  <c r="I55" i="3"/>
  <c r="I54" i="3" s="1"/>
  <c r="I53" i="3" s="1"/>
  <c r="I52" i="3" s="1"/>
  <c r="H108" i="3"/>
  <c r="I91" i="3"/>
  <c r="I28" i="3"/>
  <c r="I24" i="3" s="1"/>
  <c r="H91" i="3"/>
  <c r="H90" i="3" s="1"/>
  <c r="H88" i="3" s="1"/>
  <c r="H104" i="3" l="1"/>
  <c r="H102" i="3" s="1"/>
  <c r="I90" i="3"/>
  <c r="I88" i="3" s="1"/>
  <c r="I22" i="3"/>
  <c r="I11" i="3" s="1"/>
  <c r="G22" i="3"/>
  <c r="H89" i="3"/>
  <c r="I101" i="3"/>
  <c r="I103" i="3"/>
  <c r="H23" i="3"/>
  <c r="H101" i="3" l="1"/>
  <c r="H124" i="3" s="1"/>
  <c r="H103" i="3"/>
  <c r="I89" i="3"/>
  <c r="I124" i="3"/>
  <c r="G23" i="3"/>
  <c r="G11" i="3"/>
  <c r="G124" i="3" s="1"/>
  <c r="I23" i="3"/>
</calcChain>
</file>

<file path=xl/sharedStrings.xml><?xml version="1.0" encoding="utf-8"?>
<sst xmlns="http://schemas.openxmlformats.org/spreadsheetml/2006/main" count="284" uniqueCount="98">
  <si>
    <t>Итого расходов</t>
  </si>
  <si>
    <t/>
  </si>
  <si>
    <t>Иные межбюджетные трансферты</t>
  </si>
  <si>
    <t>Межбюджетные трансферты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</si>
  <si>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</si>
  <si>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</si>
  <si>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</si>
  <si>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</si>
  <si>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Расходы на обеспечение функций государственных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</si>
  <si>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</si>
  <si>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</si>
  <si>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Социальное обеспечение и иные выплаты населению</t>
  </si>
  <si>
    <t>Пенсионное обеспечение</t>
  </si>
  <si>
    <t>Социальная политика</t>
  </si>
  <si>
    <t>Культура</t>
  </si>
  <si>
    <t>Культура, кинематография</t>
  </si>
  <si>
    <t>Благоустройство</t>
  </si>
  <si>
    <t>Жилищно-коммунальное хозяйство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</si>
  <si>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</si>
  <si>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</si>
  <si>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</si>
  <si>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</si>
  <si>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</si>
  <si>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</si>
  <si>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</si>
  <si>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</si>
  <si>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ПР</t>
  </si>
  <si>
    <t>РЗ</t>
  </si>
  <si>
    <t>Наименование</t>
  </si>
  <si>
    <t>Функционирование высшего должностного лица субъекта Российской Федерации и муниципального образования Плотниковского сельсовета</t>
  </si>
  <si>
    <t>Непрограммные направления бюджета Плотниковского сельсовета</t>
  </si>
  <si>
    <t>Высшее должностное лицо Плотниковского сельсовета</t>
  </si>
  <si>
    <t xml:space="preserve">Председатель Совета депутатов Плотниковского сельсовета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</si>
  <si>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местной администрации Плотниковского сельсовета</t>
  </si>
  <si>
    <t>Расходы на выплаты по оплате труда работников администрации Плотниковского сельсовета</t>
  </si>
  <si>
    <t>Расходы на осуществление полномочий по решению вопросов в сфере административных правонарушений Плотникоского сельсовета за счет средств областного бюджета</t>
  </si>
  <si>
    <t>Расходы на передачу полномочий Контрольно-счетной палате Новосибирского района</t>
  </si>
  <si>
    <t xml:space="preserve">Расходы на осуществление первичного воинского учета на территории Плотниковского сельсовета, где отсутствуют военные комиссариаты, за счет субвенций, выделяемых с федерального бюджета    </t>
  </si>
  <si>
    <t>Расходы на обеспечение функций органа местного самоуправления Плотниковского сельсовета в области функционирования администрации</t>
  </si>
  <si>
    <t>Расходы на обеспечение функций органа местного самоуправления Плотниковского сельсовета в области других общегосударственных вопросов</t>
  </si>
  <si>
    <t>Расходы на обеспечение функций органа местного самоуправления Плотниковского сельсовета в области защиты населения и территории от чрезвычайных ситуаций природного и техногенного характера, гражданской обороны</t>
  </si>
  <si>
    <t>Расходы на обеспечение функций органа местного самоуправления Плотниковского сельсовета в сфере благоустройства</t>
  </si>
  <si>
    <t>Расходы на реализацию мероприятий в сфере уличного освещения на территории Плотниковского сельсовета</t>
  </si>
  <si>
    <t>Расходы на реализацию мероприятий в сфере благоустройства дорог на территории Плотниковского сельсовета</t>
  </si>
  <si>
    <t>Расходы на реализацию мероприятий в сфере содержания мест захоронения на территории Плотниковского сельсовета</t>
  </si>
  <si>
    <t>Расходы на выплаты по оплате труда работников МКУСКО "Вдохновение"</t>
  </si>
  <si>
    <t>Расходы на обеспечение деятельности МКУСКО "Вдохновение"</t>
  </si>
  <si>
    <t>Расходы на доплаты к пенсиям муниципальным служащим Плотниковского сельсовета</t>
  </si>
  <si>
    <t>Иные пенсии, социальные доплаты к пенсиям</t>
  </si>
  <si>
    <t>ГРБС</t>
  </si>
  <si>
    <t xml:space="preserve">Таблица </t>
  </si>
  <si>
    <t>Национальная экономика</t>
  </si>
  <si>
    <t>Дорожное хозяйство (дорожные фонды)</t>
  </si>
  <si>
    <t>Резервные фонды</t>
  </si>
  <si>
    <t xml:space="preserve">Иные бюджетные ассигнования </t>
  </si>
  <si>
    <t>Резервные средства</t>
  </si>
  <si>
    <t>2021 год, рублей</t>
  </si>
  <si>
    <t>2022 год, рублей</t>
  </si>
  <si>
    <t>99.0.00.00000</t>
  </si>
  <si>
    <t>99.0.00.00111</t>
  </si>
  <si>
    <t>99.0.00.00411</t>
  </si>
  <si>
    <t>99.0.00.00419</t>
  </si>
  <si>
    <t>99.0.00.00519</t>
  </si>
  <si>
    <t>99.0.00.00719</t>
  </si>
  <si>
    <t>99.0.00.01019</t>
  </si>
  <si>
    <t>99.0.00.01119</t>
  </si>
  <si>
    <t>99.0.00.01319</t>
  </si>
  <si>
    <t>99.0.00.01719</t>
  </si>
  <si>
    <t>99.0.01.01719</t>
  </si>
  <si>
    <t>99.0.02.01719</t>
  </si>
  <si>
    <t>99.0.03.01719</t>
  </si>
  <si>
    <t>99.0.00.01911</t>
  </si>
  <si>
    <t>99.0.00.01919</t>
  </si>
  <si>
    <t>99.0.00.02019</t>
  </si>
  <si>
    <t>Условно утвержденные расходы</t>
  </si>
  <si>
    <t>Непрограммные направления областного бюджета</t>
  </si>
  <si>
    <t>99.0.00.09999</t>
  </si>
  <si>
    <t>555 администрация Плотниковского сельсовета Новосибирского района Новосибирской области</t>
  </si>
  <si>
    <t>99.0.00.04110</t>
  </si>
  <si>
    <t>Расходы резервного фонда администрации Плотниковского сельсовета Новосибирского района Новосибирской области</t>
  </si>
  <si>
    <t>99.0.00.70190</t>
  </si>
  <si>
    <t>99.0.00.51180</t>
  </si>
  <si>
    <t>2023 год, рублей</t>
  </si>
  <si>
    <t>Расходы на реализацию мероприятий в рамках муниципальной программы Новосибирского района Новосибирской области "Развитие автомобильных дорог местного значения на территории Новосибирского района Новосибирской области в 2019-2021 годах"</t>
  </si>
  <si>
    <t>16.0.00.07950</t>
  </si>
  <si>
    <t>16.0.00.S7950</t>
  </si>
  <si>
    <t>Приложение 2</t>
  </si>
  <si>
    <t>к Решению очередной    сессии Совета депутатов Плотникоского сельсовета Новосибирского района Новосибирской области                 от       декабря 2021 года</t>
  </si>
  <si>
    <t>Ведомственная структура расходов бюджета Плотниковского сельсовета Новосибирского района Новосибирской области на 2022 год плановый период 2023 и 2024 годов.</t>
  </si>
  <si>
    <t>КЦСР</t>
  </si>
  <si>
    <t>КВР</t>
  </si>
  <si>
    <t xml:space="preserve">Жилищное хозяйство </t>
  </si>
  <si>
    <t>Расходы на реализацию мероприятий по переселению граждан из аварийного жилищного фонда</t>
  </si>
  <si>
    <t>Коммунальное хозяйство</t>
  </si>
  <si>
    <t>Расходы на обеспечение функций органа местного самоуправления Плотниковского сельсовета в сфере коммунального хозяйства</t>
  </si>
  <si>
    <t>99.0.00.03380</t>
  </si>
  <si>
    <t>99.0.00.0S380</t>
  </si>
  <si>
    <t>99.0.00.01699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</si>
</sst>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"/>
    <numFmt numFmtId="165" formatCode="00"/>
    <numFmt numFmtId="166" formatCode="000\ 00\ 00"/>
    <numFmt numFmtId="167" formatCode="#,##0;[Red]\-#,##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0" xfId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0" fillId="0" borderId="0" xfId="0" applyAlignment="1">
      <alignment horizontal="right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right" vertical="center"/>
      <protection hidden="1"/>
    </xf>
    <xf numFmtId="167" fontId="6" fillId="2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2" xfId="0" applyFont="1" applyBorder="1" applyAlignment="1">
      <alignment wrapText="1"/>
    </xf>
    <xf numFmtId="0" fontId="6" fillId="0" borderId="2" xfId="0" applyFont="1" applyBorder="1" applyAlignment="1">
      <alignment wrapText="1"/>
    </xf>
    <xf numFmtId="0" fontId="5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6" fillId="3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4"/>
  <sheetViews>
    <sheetView tabSelected="1" topLeftCell="A44" zoomScale="120" zoomScaleNormal="120" workbookViewId="0">
      <selection activeCell="N62" sqref="N62"/>
    </sheetView>
  </sheetViews>
  <sheetFormatPr defaultRowHeight="15" x14ac:dyDescent="0.25"/>
  <cols>
    <col min="1" max="1" width="37.140625" customWidth="1"/>
    <col min="2" max="2" width="4.7109375" customWidth="1"/>
    <col min="3" max="3" width="3" customWidth="1"/>
    <col min="4" max="4" width="3.140625" customWidth="1"/>
    <col min="5" max="5" width="13.85546875" customWidth="1"/>
    <col min="6" max="6" width="4.5703125" customWidth="1"/>
    <col min="7" max="7" width="11.28515625" customWidth="1"/>
    <col min="8" max="8" width="11.140625" customWidth="1"/>
    <col min="9" max="9" width="10.5703125" customWidth="1"/>
    <col min="10" max="10" width="0.28515625" hidden="1" customWidth="1"/>
    <col min="11" max="11" width="1.5703125" customWidth="1"/>
    <col min="12" max="12" width="5.5703125" customWidth="1"/>
  </cols>
  <sheetData>
    <row r="1" spans="1:11" ht="15.6" customHeight="1" x14ac:dyDescent="0.25">
      <c r="A1" s="5"/>
      <c r="B1" s="11"/>
      <c r="C1" s="5"/>
      <c r="D1" s="5"/>
      <c r="E1" s="5"/>
      <c r="F1" s="37" t="s">
        <v>86</v>
      </c>
      <c r="G1" s="37"/>
      <c r="H1" s="37"/>
      <c r="I1" s="37"/>
      <c r="J1" s="37"/>
      <c r="K1" s="37"/>
    </row>
    <row r="2" spans="1:11" s="8" customFormat="1" ht="80.25" customHeight="1" x14ac:dyDescent="0.25">
      <c r="A2" s="5"/>
      <c r="B2" s="11"/>
      <c r="C2" s="5"/>
      <c r="D2" s="5"/>
      <c r="E2" s="5"/>
      <c r="F2" s="36" t="s">
        <v>87</v>
      </c>
      <c r="G2" s="36"/>
      <c r="H2" s="36"/>
      <c r="I2" s="36"/>
      <c r="J2" s="36"/>
      <c r="K2" s="36"/>
    </row>
    <row r="3" spans="1:11" ht="15.75" hidden="1" x14ac:dyDescent="0.25">
      <c r="A3" s="6"/>
      <c r="B3" s="10"/>
      <c r="C3" s="6"/>
      <c r="D3" s="6"/>
      <c r="E3" s="6"/>
      <c r="F3" s="6"/>
      <c r="G3" s="6"/>
      <c r="H3" s="10"/>
      <c r="I3" s="10"/>
      <c r="J3" s="2"/>
      <c r="K3" s="1"/>
    </row>
    <row r="4" spans="1:11" ht="15.75" x14ac:dyDescent="0.25">
      <c r="A4" s="6"/>
      <c r="B4" s="10"/>
      <c r="C4" s="6"/>
      <c r="D4" s="6"/>
      <c r="E4" s="6"/>
      <c r="F4" s="6"/>
      <c r="G4" s="6"/>
      <c r="H4" s="10"/>
      <c r="I4" s="10"/>
      <c r="J4" s="2"/>
      <c r="K4" s="1"/>
    </row>
    <row r="5" spans="1:11" ht="30" customHeight="1" x14ac:dyDescent="0.25">
      <c r="A5" s="34" t="s">
        <v>88</v>
      </c>
      <c r="B5" s="34"/>
      <c r="C5" s="34"/>
      <c r="D5" s="34"/>
      <c r="E5" s="34"/>
      <c r="F5" s="34"/>
      <c r="G5" s="34"/>
      <c r="H5" s="34"/>
      <c r="I5" s="34"/>
      <c r="J5" s="34"/>
      <c r="K5" s="34"/>
    </row>
    <row r="6" spans="1:11" ht="13.15" customHeight="1" x14ac:dyDescent="0.25">
      <c r="A6" s="7"/>
      <c r="B6" s="9"/>
      <c r="C6" s="7"/>
      <c r="D6" s="7"/>
      <c r="E6" s="7"/>
      <c r="F6" s="7"/>
      <c r="G6" s="7"/>
      <c r="H6" s="9"/>
      <c r="I6" s="9"/>
      <c r="J6" s="7"/>
      <c r="K6" s="7"/>
    </row>
    <row r="7" spans="1:11" ht="15.75" hidden="1" x14ac:dyDescent="0.25">
      <c r="A7" s="3"/>
      <c r="B7" s="3"/>
      <c r="C7" s="3"/>
      <c r="D7" s="3"/>
      <c r="E7" s="3"/>
      <c r="F7" s="3"/>
      <c r="G7" s="3"/>
      <c r="H7" s="3"/>
      <c r="I7" s="3"/>
      <c r="J7" s="35" t="s">
        <v>50</v>
      </c>
      <c r="K7" s="35"/>
    </row>
    <row r="8" spans="1:11" ht="15.75" x14ac:dyDescent="0.25">
      <c r="A8" s="3"/>
      <c r="B8" s="3"/>
      <c r="C8" s="3"/>
      <c r="D8" s="3"/>
      <c r="E8" s="3"/>
      <c r="F8" s="3"/>
      <c r="G8" s="3"/>
      <c r="H8" s="3"/>
      <c r="I8" s="3"/>
      <c r="J8" s="2"/>
      <c r="K8" s="4"/>
    </row>
    <row r="9" spans="1:11" ht="24" x14ac:dyDescent="0.25">
      <c r="A9" s="29" t="s">
        <v>28</v>
      </c>
      <c r="B9" s="29" t="s">
        <v>49</v>
      </c>
      <c r="C9" s="29" t="s">
        <v>27</v>
      </c>
      <c r="D9" s="29" t="s">
        <v>26</v>
      </c>
      <c r="E9" s="29" t="s">
        <v>89</v>
      </c>
      <c r="F9" s="29" t="s">
        <v>90</v>
      </c>
      <c r="G9" s="29" t="s">
        <v>56</v>
      </c>
      <c r="H9" s="29" t="s">
        <v>57</v>
      </c>
      <c r="I9" s="29" t="s">
        <v>82</v>
      </c>
    </row>
    <row r="10" spans="1:11" x14ac:dyDescent="0.25">
      <c r="A10" s="31" t="s">
        <v>77</v>
      </c>
      <c r="B10" s="32"/>
      <c r="C10" s="32"/>
      <c r="D10" s="32"/>
      <c r="E10" s="32"/>
      <c r="F10" s="32"/>
      <c r="G10" s="32"/>
      <c r="H10" s="32"/>
      <c r="I10" s="33"/>
    </row>
    <row r="11" spans="1:11" x14ac:dyDescent="0.25">
      <c r="A11" s="12" t="s">
        <v>25</v>
      </c>
      <c r="B11" s="28">
        <v>555</v>
      </c>
      <c r="C11" s="13">
        <v>1</v>
      </c>
      <c r="D11" s="13" t="s">
        <v>1</v>
      </c>
      <c r="E11" s="14" t="s">
        <v>1</v>
      </c>
      <c r="F11" s="15" t="s">
        <v>1</v>
      </c>
      <c r="G11" s="16">
        <f>G12+G17+G22+G46+G41+G36</f>
        <v>7114245</v>
      </c>
      <c r="H11" s="16">
        <f t="shared" ref="H11:I11" si="0">H12+H17+H22+H46+H41+H36</f>
        <v>7014245</v>
      </c>
      <c r="I11" s="16">
        <f t="shared" si="0"/>
        <v>7014245</v>
      </c>
    </row>
    <row r="12" spans="1:11" ht="71.25" x14ac:dyDescent="0.25">
      <c r="A12" s="12" t="s">
        <v>29</v>
      </c>
      <c r="B12" s="28">
        <v>555</v>
      </c>
      <c r="C12" s="13">
        <v>1</v>
      </c>
      <c r="D12" s="13">
        <v>2</v>
      </c>
      <c r="E12" s="14" t="s">
        <v>1</v>
      </c>
      <c r="F12" s="15" t="s">
        <v>1</v>
      </c>
      <c r="G12" s="16">
        <f>G13</f>
        <v>769114</v>
      </c>
      <c r="H12" s="16">
        <f t="shared" ref="H12:I12" si="1">H13</f>
        <v>769114</v>
      </c>
      <c r="I12" s="16">
        <f t="shared" si="1"/>
        <v>769114</v>
      </c>
    </row>
    <row r="13" spans="1:11" ht="30" x14ac:dyDescent="0.25">
      <c r="A13" s="17" t="s">
        <v>30</v>
      </c>
      <c r="B13" s="26">
        <v>555</v>
      </c>
      <c r="C13" s="18">
        <v>1</v>
      </c>
      <c r="D13" s="18">
        <v>2</v>
      </c>
      <c r="E13" s="19" t="s">
        <v>58</v>
      </c>
      <c r="F13" s="20" t="s">
        <v>1</v>
      </c>
      <c r="G13" s="21">
        <f t="shared" ref="G13:H15" si="2">G14</f>
        <v>769114</v>
      </c>
      <c r="H13" s="21">
        <f t="shared" si="2"/>
        <v>769114</v>
      </c>
      <c r="I13" s="21">
        <f>I14</f>
        <v>769114</v>
      </c>
    </row>
    <row r="14" spans="1:11" ht="30" x14ac:dyDescent="0.25">
      <c r="A14" s="17" t="s">
        <v>31</v>
      </c>
      <c r="B14" s="26">
        <v>555</v>
      </c>
      <c r="C14" s="18">
        <v>1</v>
      </c>
      <c r="D14" s="18">
        <v>2</v>
      </c>
      <c r="E14" s="19" t="s">
        <v>59</v>
      </c>
      <c r="F14" s="20" t="s">
        <v>1</v>
      </c>
      <c r="G14" s="21">
        <f t="shared" si="2"/>
        <v>769114</v>
      </c>
      <c r="H14" s="21">
        <f t="shared" si="2"/>
        <v>769114</v>
      </c>
      <c r="I14" s="21">
        <f>I15</f>
        <v>769114</v>
      </c>
    </row>
    <row r="15" spans="1:11" ht="84" customHeight="1" x14ac:dyDescent="0.25">
      <c r="A15" s="17" t="s">
        <v>10</v>
      </c>
      <c r="B15" s="26">
        <v>555</v>
      </c>
      <c r="C15" s="18">
        <v>1</v>
      </c>
      <c r="D15" s="18">
        <v>2</v>
      </c>
      <c r="E15" s="19" t="s">
        <v>59</v>
      </c>
      <c r="F15" s="20">
        <v>100</v>
      </c>
      <c r="G15" s="21">
        <f t="shared" si="2"/>
        <v>769114</v>
      </c>
      <c r="H15" s="21">
        <f t="shared" si="2"/>
        <v>769114</v>
      </c>
      <c r="I15" s="21">
        <f>I16</f>
        <v>769114</v>
      </c>
    </row>
    <row r="16" spans="1:11" ht="45" x14ac:dyDescent="0.25">
      <c r="A16" s="17" t="s">
        <v>9</v>
      </c>
      <c r="B16" s="26">
        <v>555</v>
      </c>
      <c r="C16" s="18">
        <v>1</v>
      </c>
      <c r="D16" s="18">
        <v>2</v>
      </c>
      <c r="E16" s="19" t="s">
        <v>59</v>
      </c>
      <c r="F16" s="20">
        <v>120</v>
      </c>
      <c r="G16" s="22">
        <v>769114</v>
      </c>
      <c r="H16" s="22">
        <v>769114</v>
      </c>
      <c r="I16" s="22">
        <v>769114</v>
      </c>
    </row>
    <row r="17" spans="1:9" ht="72" customHeight="1" x14ac:dyDescent="0.25">
      <c r="A17" s="12" t="s">
        <v>24</v>
      </c>
      <c r="B17" s="28">
        <v>555</v>
      </c>
      <c r="C17" s="13">
        <v>1</v>
      </c>
      <c r="D17" s="13">
        <v>3</v>
      </c>
      <c r="E17" s="14" t="s">
        <v>1</v>
      </c>
      <c r="F17" s="15" t="s">
        <v>1</v>
      </c>
      <c r="G17" s="16">
        <f>G18</f>
        <v>690231</v>
      </c>
      <c r="H17" s="16">
        <f t="shared" ref="H17:I17" si="3">H18</f>
        <v>690231</v>
      </c>
      <c r="I17" s="16">
        <f t="shared" si="3"/>
        <v>690231</v>
      </c>
    </row>
    <row r="18" spans="1:9" ht="30" x14ac:dyDescent="0.25">
      <c r="A18" s="17" t="s">
        <v>30</v>
      </c>
      <c r="B18" s="26">
        <v>555</v>
      </c>
      <c r="C18" s="18">
        <v>1</v>
      </c>
      <c r="D18" s="18">
        <v>3</v>
      </c>
      <c r="E18" s="19" t="s">
        <v>58</v>
      </c>
      <c r="F18" s="20" t="s">
        <v>1</v>
      </c>
      <c r="G18" s="21">
        <f t="shared" ref="G18:H20" si="4">G19</f>
        <v>690231</v>
      </c>
      <c r="H18" s="21">
        <f t="shared" si="4"/>
        <v>690231</v>
      </c>
      <c r="I18" s="21">
        <f>I19</f>
        <v>690231</v>
      </c>
    </row>
    <row r="19" spans="1:9" ht="30" x14ac:dyDescent="0.25">
      <c r="A19" s="17" t="s">
        <v>32</v>
      </c>
      <c r="B19" s="26">
        <v>555</v>
      </c>
      <c r="C19" s="18">
        <v>1</v>
      </c>
      <c r="D19" s="18">
        <v>3</v>
      </c>
      <c r="E19" s="19" t="s">
        <v>78</v>
      </c>
      <c r="F19" s="20" t="s">
        <v>1</v>
      </c>
      <c r="G19" s="21">
        <f t="shared" si="4"/>
        <v>690231</v>
      </c>
      <c r="H19" s="21">
        <f t="shared" si="4"/>
        <v>690231</v>
      </c>
      <c r="I19" s="21">
        <f>I20</f>
        <v>690231</v>
      </c>
    </row>
    <row r="20" spans="1:9" ht="105" x14ac:dyDescent="0.25">
      <c r="A20" s="17" t="s">
        <v>10</v>
      </c>
      <c r="B20" s="26">
        <v>555</v>
      </c>
      <c r="C20" s="18">
        <v>1</v>
      </c>
      <c r="D20" s="18">
        <v>3</v>
      </c>
      <c r="E20" s="19" t="s">
        <v>78</v>
      </c>
      <c r="F20" s="20">
        <v>100</v>
      </c>
      <c r="G20" s="21">
        <f t="shared" si="4"/>
        <v>690231</v>
      </c>
      <c r="H20" s="21">
        <f t="shared" si="4"/>
        <v>690231</v>
      </c>
      <c r="I20" s="21">
        <f>I21</f>
        <v>690231</v>
      </c>
    </row>
    <row r="21" spans="1:9" ht="45" x14ac:dyDescent="0.25">
      <c r="A21" s="17" t="s">
        <v>9</v>
      </c>
      <c r="B21" s="26">
        <v>555</v>
      </c>
      <c r="C21" s="18">
        <v>1</v>
      </c>
      <c r="D21" s="18">
        <v>3</v>
      </c>
      <c r="E21" s="19" t="s">
        <v>78</v>
      </c>
      <c r="F21" s="20">
        <v>120</v>
      </c>
      <c r="G21" s="22">
        <v>690231</v>
      </c>
      <c r="H21" s="22">
        <v>690231</v>
      </c>
      <c r="I21" s="22">
        <v>690231</v>
      </c>
    </row>
    <row r="22" spans="1:9" ht="96" customHeight="1" x14ac:dyDescent="0.25">
      <c r="A22" s="12" t="s">
        <v>33</v>
      </c>
      <c r="B22" s="28">
        <v>555</v>
      </c>
      <c r="C22" s="13">
        <v>1</v>
      </c>
      <c r="D22" s="13">
        <v>4</v>
      </c>
      <c r="E22" s="14" t="s">
        <v>1</v>
      </c>
      <c r="F22" s="15" t="s">
        <v>1</v>
      </c>
      <c r="G22" s="16">
        <f>G24+G33</f>
        <v>4994500</v>
      </c>
      <c r="H22" s="16">
        <f t="shared" ref="H22:I22" si="5">H24+H33</f>
        <v>4994500</v>
      </c>
      <c r="I22" s="16">
        <f t="shared" si="5"/>
        <v>4994500</v>
      </c>
    </row>
    <row r="23" spans="1:9" ht="30" x14ac:dyDescent="0.25">
      <c r="A23" s="17" t="s">
        <v>30</v>
      </c>
      <c r="B23" s="28">
        <v>555</v>
      </c>
      <c r="C23" s="13">
        <v>1</v>
      </c>
      <c r="D23" s="13">
        <v>4</v>
      </c>
      <c r="E23" s="14"/>
      <c r="F23" s="15"/>
      <c r="G23" s="16">
        <f>G22</f>
        <v>4994500</v>
      </c>
      <c r="H23" s="16">
        <f t="shared" ref="H23:I23" si="6">H22</f>
        <v>4994500</v>
      </c>
      <c r="I23" s="16">
        <f t="shared" si="6"/>
        <v>4994500</v>
      </c>
    </row>
    <row r="24" spans="1:9" ht="30" hidden="1" x14ac:dyDescent="0.25">
      <c r="A24" s="17" t="s">
        <v>30</v>
      </c>
      <c r="B24" s="26">
        <v>555</v>
      </c>
      <c r="C24" s="18">
        <v>1</v>
      </c>
      <c r="D24" s="18">
        <v>4</v>
      </c>
      <c r="E24" s="19" t="s">
        <v>58</v>
      </c>
      <c r="F24" s="20" t="s">
        <v>1</v>
      </c>
      <c r="G24" s="21">
        <f t="shared" ref="G24:H24" si="7">G25+G28</f>
        <v>4994400</v>
      </c>
      <c r="H24" s="21">
        <f t="shared" si="7"/>
        <v>4994400</v>
      </c>
      <c r="I24" s="21">
        <f>I25+I28</f>
        <v>4994400</v>
      </c>
    </row>
    <row r="25" spans="1:9" ht="45" x14ac:dyDescent="0.25">
      <c r="A25" s="17" t="s">
        <v>34</v>
      </c>
      <c r="B25" s="26">
        <v>555</v>
      </c>
      <c r="C25" s="18">
        <v>1</v>
      </c>
      <c r="D25" s="18">
        <v>4</v>
      </c>
      <c r="E25" s="19" t="s">
        <v>60</v>
      </c>
      <c r="F25" s="20" t="s">
        <v>1</v>
      </c>
      <c r="G25" s="21">
        <f t="shared" ref="G25:H26" si="8">G26</f>
        <v>3230800</v>
      </c>
      <c r="H25" s="21">
        <f t="shared" si="8"/>
        <v>3230800</v>
      </c>
      <c r="I25" s="21">
        <f>I26</f>
        <v>3230800</v>
      </c>
    </row>
    <row r="26" spans="1:9" ht="105" x14ac:dyDescent="0.25">
      <c r="A26" s="17" t="s">
        <v>10</v>
      </c>
      <c r="B26" s="26">
        <v>555</v>
      </c>
      <c r="C26" s="18">
        <v>1</v>
      </c>
      <c r="D26" s="18">
        <v>4</v>
      </c>
      <c r="E26" s="19" t="s">
        <v>60</v>
      </c>
      <c r="F26" s="20">
        <v>100</v>
      </c>
      <c r="G26" s="21">
        <f t="shared" si="8"/>
        <v>3230800</v>
      </c>
      <c r="H26" s="21">
        <f t="shared" si="8"/>
        <v>3230800</v>
      </c>
      <c r="I26" s="21">
        <f>I27</f>
        <v>3230800</v>
      </c>
    </row>
    <row r="27" spans="1:9" ht="45" x14ac:dyDescent="0.25">
      <c r="A27" s="17" t="s">
        <v>9</v>
      </c>
      <c r="B27" s="26">
        <v>555</v>
      </c>
      <c r="C27" s="18">
        <v>1</v>
      </c>
      <c r="D27" s="18">
        <v>4</v>
      </c>
      <c r="E27" s="19" t="s">
        <v>60</v>
      </c>
      <c r="F27" s="20">
        <v>120</v>
      </c>
      <c r="G27" s="22">
        <v>3230800</v>
      </c>
      <c r="H27" s="22">
        <v>3230800</v>
      </c>
      <c r="I27" s="22">
        <v>3230800</v>
      </c>
    </row>
    <row r="28" spans="1:9" ht="60" x14ac:dyDescent="0.25">
      <c r="A28" s="17" t="s">
        <v>38</v>
      </c>
      <c r="B28" s="26">
        <v>555</v>
      </c>
      <c r="C28" s="18">
        <v>1</v>
      </c>
      <c r="D28" s="18">
        <v>4</v>
      </c>
      <c r="E28" s="19" t="s">
        <v>61</v>
      </c>
      <c r="F28" s="20" t="s">
        <v>1</v>
      </c>
      <c r="G28" s="21">
        <f t="shared" ref="G28:H28" si="9">G31+G29</f>
        <v>1763600</v>
      </c>
      <c r="H28" s="21">
        <f t="shared" si="9"/>
        <v>1763600</v>
      </c>
      <c r="I28" s="21">
        <f>I31+I29</f>
        <v>1763600</v>
      </c>
    </row>
    <row r="29" spans="1:9" ht="33" customHeight="1" x14ac:dyDescent="0.25">
      <c r="A29" s="17" t="s">
        <v>5</v>
      </c>
      <c r="B29" s="26">
        <v>555</v>
      </c>
      <c r="C29" s="18">
        <v>1</v>
      </c>
      <c r="D29" s="18">
        <v>4</v>
      </c>
      <c r="E29" s="19" t="s">
        <v>61</v>
      </c>
      <c r="F29" s="20">
        <v>200</v>
      </c>
      <c r="G29" s="21">
        <f t="shared" ref="G29:H29" si="10">G30</f>
        <v>1753600</v>
      </c>
      <c r="H29" s="21">
        <f t="shared" si="10"/>
        <v>1753600</v>
      </c>
      <c r="I29" s="21">
        <f>I30</f>
        <v>1753600</v>
      </c>
    </row>
    <row r="30" spans="1:9" ht="45" x14ac:dyDescent="0.25">
      <c r="A30" s="17" t="s">
        <v>4</v>
      </c>
      <c r="B30" s="26">
        <v>555</v>
      </c>
      <c r="C30" s="18">
        <v>1</v>
      </c>
      <c r="D30" s="18">
        <v>4</v>
      </c>
      <c r="E30" s="19" t="s">
        <v>61</v>
      </c>
      <c r="F30" s="20">
        <v>240</v>
      </c>
      <c r="G30" s="22">
        <v>1753600</v>
      </c>
      <c r="H30" s="22">
        <v>1753600</v>
      </c>
      <c r="I30" s="22">
        <v>1753600</v>
      </c>
    </row>
    <row r="31" spans="1:9" x14ac:dyDescent="0.25">
      <c r="A31" s="17" t="s">
        <v>6</v>
      </c>
      <c r="B31" s="26">
        <v>555</v>
      </c>
      <c r="C31" s="18">
        <v>1</v>
      </c>
      <c r="D31" s="18">
        <v>4</v>
      </c>
      <c r="E31" s="19" t="s">
        <v>61</v>
      </c>
      <c r="F31" s="20">
        <v>800</v>
      </c>
      <c r="G31" s="21">
        <f t="shared" ref="G31:H31" si="11">G32</f>
        <v>10000</v>
      </c>
      <c r="H31" s="21">
        <f t="shared" si="11"/>
        <v>10000</v>
      </c>
      <c r="I31" s="21">
        <f>I32</f>
        <v>10000</v>
      </c>
    </row>
    <row r="32" spans="1:9" ht="18.75" customHeight="1" x14ac:dyDescent="0.25">
      <c r="A32" s="17" t="s">
        <v>7</v>
      </c>
      <c r="B32" s="26">
        <v>555</v>
      </c>
      <c r="C32" s="18">
        <v>1</v>
      </c>
      <c r="D32" s="18">
        <v>4</v>
      </c>
      <c r="E32" s="19" t="s">
        <v>61</v>
      </c>
      <c r="F32" s="20">
        <v>850</v>
      </c>
      <c r="G32" s="22">
        <v>10000</v>
      </c>
      <c r="H32" s="22">
        <v>10000</v>
      </c>
      <c r="I32" s="22">
        <v>10000</v>
      </c>
    </row>
    <row r="33" spans="1:9" ht="69.75" customHeight="1" x14ac:dyDescent="0.25">
      <c r="A33" s="17" t="s">
        <v>35</v>
      </c>
      <c r="B33" s="26">
        <v>555</v>
      </c>
      <c r="C33" s="18">
        <v>1</v>
      </c>
      <c r="D33" s="18">
        <v>4</v>
      </c>
      <c r="E33" s="19" t="s">
        <v>80</v>
      </c>
      <c r="F33" s="20" t="s">
        <v>1</v>
      </c>
      <c r="G33" s="21">
        <f t="shared" ref="G33:H34" si="12">G34</f>
        <v>100</v>
      </c>
      <c r="H33" s="21">
        <f t="shared" si="12"/>
        <v>100</v>
      </c>
      <c r="I33" s="21">
        <f>I34</f>
        <v>100</v>
      </c>
    </row>
    <row r="34" spans="1:9" ht="31.5" customHeight="1" x14ac:dyDescent="0.25">
      <c r="A34" s="17" t="s">
        <v>5</v>
      </c>
      <c r="B34" s="26">
        <v>555</v>
      </c>
      <c r="C34" s="18">
        <v>1</v>
      </c>
      <c r="D34" s="18">
        <v>4</v>
      </c>
      <c r="E34" s="19" t="s">
        <v>80</v>
      </c>
      <c r="F34" s="20">
        <v>200</v>
      </c>
      <c r="G34" s="21">
        <f t="shared" si="12"/>
        <v>100</v>
      </c>
      <c r="H34" s="21">
        <f t="shared" si="12"/>
        <v>100</v>
      </c>
      <c r="I34" s="21">
        <f>I35</f>
        <v>100</v>
      </c>
    </row>
    <row r="35" spans="1:9" ht="45" x14ac:dyDescent="0.25">
      <c r="A35" s="17" t="s">
        <v>4</v>
      </c>
      <c r="B35" s="26">
        <v>555</v>
      </c>
      <c r="C35" s="18">
        <v>1</v>
      </c>
      <c r="D35" s="18">
        <v>4</v>
      </c>
      <c r="E35" s="19" t="s">
        <v>80</v>
      </c>
      <c r="F35" s="20">
        <v>240</v>
      </c>
      <c r="G35" s="22">
        <v>100</v>
      </c>
      <c r="H35" s="22">
        <v>100</v>
      </c>
      <c r="I35" s="22">
        <v>100</v>
      </c>
    </row>
    <row r="36" spans="1:9" ht="71.25" x14ac:dyDescent="0.25">
      <c r="A36" s="12" t="s">
        <v>23</v>
      </c>
      <c r="B36" s="28">
        <v>555</v>
      </c>
      <c r="C36" s="13">
        <v>1</v>
      </c>
      <c r="D36" s="13">
        <v>6</v>
      </c>
      <c r="E36" s="14" t="s">
        <v>1</v>
      </c>
      <c r="F36" s="15" t="s">
        <v>1</v>
      </c>
      <c r="G36" s="16">
        <f t="shared" ref="G36:H39" si="13">G37</f>
        <v>40400</v>
      </c>
      <c r="H36" s="16">
        <f t="shared" si="13"/>
        <v>40400</v>
      </c>
      <c r="I36" s="16">
        <f>I37</f>
        <v>40400</v>
      </c>
    </row>
    <row r="37" spans="1:9" ht="30" x14ac:dyDescent="0.25">
      <c r="A37" s="17" t="s">
        <v>30</v>
      </c>
      <c r="B37" s="26">
        <v>555</v>
      </c>
      <c r="C37" s="18">
        <v>1</v>
      </c>
      <c r="D37" s="18">
        <v>6</v>
      </c>
      <c r="E37" s="19" t="s">
        <v>58</v>
      </c>
      <c r="F37" s="20" t="s">
        <v>1</v>
      </c>
      <c r="G37" s="21">
        <f t="shared" si="13"/>
        <v>40400</v>
      </c>
      <c r="H37" s="21">
        <f t="shared" si="13"/>
        <v>40400</v>
      </c>
      <c r="I37" s="21">
        <f>I38</f>
        <v>40400</v>
      </c>
    </row>
    <row r="38" spans="1:9" ht="45" x14ac:dyDescent="0.25">
      <c r="A38" s="17" t="s">
        <v>36</v>
      </c>
      <c r="B38" s="26">
        <v>555</v>
      </c>
      <c r="C38" s="18">
        <v>1</v>
      </c>
      <c r="D38" s="18">
        <v>6</v>
      </c>
      <c r="E38" s="19" t="s">
        <v>62</v>
      </c>
      <c r="F38" s="20" t="s">
        <v>1</v>
      </c>
      <c r="G38" s="21">
        <f t="shared" si="13"/>
        <v>40400</v>
      </c>
      <c r="H38" s="21">
        <f t="shared" si="13"/>
        <v>40400</v>
      </c>
      <c r="I38" s="21">
        <f>I39</f>
        <v>40400</v>
      </c>
    </row>
    <row r="39" spans="1:9" x14ac:dyDescent="0.25">
      <c r="A39" s="17" t="s">
        <v>3</v>
      </c>
      <c r="B39" s="26">
        <v>555</v>
      </c>
      <c r="C39" s="18">
        <v>1</v>
      </c>
      <c r="D39" s="18">
        <v>6</v>
      </c>
      <c r="E39" s="19" t="s">
        <v>62</v>
      </c>
      <c r="F39" s="20">
        <v>500</v>
      </c>
      <c r="G39" s="21">
        <f t="shared" si="13"/>
        <v>40400</v>
      </c>
      <c r="H39" s="21">
        <f t="shared" si="13"/>
        <v>40400</v>
      </c>
      <c r="I39" s="21">
        <f>I40</f>
        <v>40400</v>
      </c>
    </row>
    <row r="40" spans="1:9" x14ac:dyDescent="0.25">
      <c r="A40" s="17" t="s">
        <v>2</v>
      </c>
      <c r="B40" s="26">
        <v>555</v>
      </c>
      <c r="C40" s="18">
        <v>1</v>
      </c>
      <c r="D40" s="18">
        <v>6</v>
      </c>
      <c r="E40" s="19" t="s">
        <v>62</v>
      </c>
      <c r="F40" s="20">
        <v>540</v>
      </c>
      <c r="G40" s="22">
        <v>40400</v>
      </c>
      <c r="H40" s="22">
        <v>40400</v>
      </c>
      <c r="I40" s="22">
        <v>40400</v>
      </c>
    </row>
    <row r="41" spans="1:9" x14ac:dyDescent="0.25">
      <c r="A41" s="12" t="s">
        <v>53</v>
      </c>
      <c r="B41" s="28">
        <v>555</v>
      </c>
      <c r="C41" s="13">
        <v>1</v>
      </c>
      <c r="D41" s="13">
        <v>11</v>
      </c>
      <c r="E41" s="14" t="s">
        <v>1</v>
      </c>
      <c r="F41" s="15" t="s">
        <v>1</v>
      </c>
      <c r="G41" s="16">
        <f t="shared" ref="G41:H44" si="14">G42</f>
        <v>20000</v>
      </c>
      <c r="H41" s="16">
        <f t="shared" si="14"/>
        <v>20000</v>
      </c>
      <c r="I41" s="16">
        <f>I42</f>
        <v>20000</v>
      </c>
    </row>
    <row r="42" spans="1:9" ht="30" x14ac:dyDescent="0.25">
      <c r="A42" s="17" t="s">
        <v>30</v>
      </c>
      <c r="B42" s="26">
        <v>555</v>
      </c>
      <c r="C42" s="18">
        <v>1</v>
      </c>
      <c r="D42" s="18">
        <v>11</v>
      </c>
      <c r="E42" s="19" t="s">
        <v>58</v>
      </c>
      <c r="F42" s="20" t="s">
        <v>1</v>
      </c>
      <c r="G42" s="21">
        <f t="shared" si="14"/>
        <v>20000</v>
      </c>
      <c r="H42" s="21">
        <f t="shared" si="14"/>
        <v>20000</v>
      </c>
      <c r="I42" s="21">
        <f>I43</f>
        <v>20000</v>
      </c>
    </row>
    <row r="43" spans="1:9" ht="60" x14ac:dyDescent="0.25">
      <c r="A43" s="17" t="s">
        <v>79</v>
      </c>
      <c r="B43" s="26">
        <v>555</v>
      </c>
      <c r="C43" s="18">
        <v>1</v>
      </c>
      <c r="D43" s="18">
        <v>11</v>
      </c>
      <c r="E43" s="19" t="s">
        <v>63</v>
      </c>
      <c r="F43" s="20" t="s">
        <v>1</v>
      </c>
      <c r="G43" s="21">
        <f t="shared" si="14"/>
        <v>20000</v>
      </c>
      <c r="H43" s="21">
        <f t="shared" si="14"/>
        <v>20000</v>
      </c>
      <c r="I43" s="21">
        <f>I44</f>
        <v>20000</v>
      </c>
    </row>
    <row r="44" spans="1:9" x14ac:dyDescent="0.25">
      <c r="A44" s="17" t="s">
        <v>54</v>
      </c>
      <c r="B44" s="26">
        <v>555</v>
      </c>
      <c r="C44" s="18">
        <v>1</v>
      </c>
      <c r="D44" s="18">
        <v>11</v>
      </c>
      <c r="E44" s="19" t="s">
        <v>63</v>
      </c>
      <c r="F44" s="20">
        <v>800</v>
      </c>
      <c r="G44" s="21">
        <f t="shared" si="14"/>
        <v>20000</v>
      </c>
      <c r="H44" s="21">
        <f t="shared" si="14"/>
        <v>20000</v>
      </c>
      <c r="I44" s="21">
        <f>I45</f>
        <v>20000</v>
      </c>
    </row>
    <row r="45" spans="1:9" x14ac:dyDescent="0.25">
      <c r="A45" s="17" t="s">
        <v>55</v>
      </c>
      <c r="B45" s="26">
        <v>555</v>
      </c>
      <c r="C45" s="18">
        <v>1</v>
      </c>
      <c r="D45" s="18">
        <v>11</v>
      </c>
      <c r="E45" s="19" t="s">
        <v>63</v>
      </c>
      <c r="F45" s="20">
        <v>870</v>
      </c>
      <c r="G45" s="22">
        <v>20000</v>
      </c>
      <c r="H45" s="22">
        <v>20000</v>
      </c>
      <c r="I45" s="22">
        <v>20000</v>
      </c>
    </row>
    <row r="46" spans="1:9" ht="15" customHeight="1" x14ac:dyDescent="0.25">
      <c r="A46" s="12" t="s">
        <v>22</v>
      </c>
      <c r="B46" s="28">
        <v>555</v>
      </c>
      <c r="C46" s="13">
        <v>1</v>
      </c>
      <c r="D46" s="13">
        <v>13</v>
      </c>
      <c r="E46" s="14" t="s">
        <v>1</v>
      </c>
      <c r="F46" s="15" t="s">
        <v>1</v>
      </c>
      <c r="G46" s="16">
        <f>G48</f>
        <v>600000</v>
      </c>
      <c r="H46" s="16">
        <f t="shared" ref="H46:I46" si="15">H48</f>
        <v>500000</v>
      </c>
      <c r="I46" s="16">
        <f t="shared" si="15"/>
        <v>500000</v>
      </c>
    </row>
    <row r="47" spans="1:9" ht="15" customHeight="1" x14ac:dyDescent="0.25">
      <c r="A47" s="17" t="s">
        <v>30</v>
      </c>
      <c r="B47" s="26">
        <v>555</v>
      </c>
      <c r="C47" s="18">
        <v>1</v>
      </c>
      <c r="D47" s="18">
        <v>13</v>
      </c>
      <c r="E47" s="14"/>
      <c r="F47" s="15"/>
      <c r="G47" s="21">
        <f>G46</f>
        <v>600000</v>
      </c>
      <c r="H47" s="21">
        <f t="shared" ref="H47:I47" si="16">H46</f>
        <v>500000</v>
      </c>
      <c r="I47" s="21">
        <f t="shared" si="16"/>
        <v>500000</v>
      </c>
    </row>
    <row r="48" spans="1:9" ht="30.75" customHeight="1" x14ac:dyDescent="0.25">
      <c r="A48" s="17" t="s">
        <v>30</v>
      </c>
      <c r="B48" s="26">
        <v>555</v>
      </c>
      <c r="C48" s="18">
        <v>1</v>
      </c>
      <c r="D48" s="18">
        <v>13</v>
      </c>
      <c r="E48" s="19" t="s">
        <v>58</v>
      </c>
      <c r="F48" s="20" t="s">
        <v>1</v>
      </c>
      <c r="G48" s="21">
        <f t="shared" ref="G48:I50" si="17">G49</f>
        <v>600000</v>
      </c>
      <c r="H48" s="21">
        <f t="shared" si="17"/>
        <v>500000</v>
      </c>
      <c r="I48" s="21">
        <f t="shared" si="17"/>
        <v>500000</v>
      </c>
    </row>
    <row r="49" spans="1:9" ht="60" x14ac:dyDescent="0.25">
      <c r="A49" s="17" t="s">
        <v>39</v>
      </c>
      <c r="B49" s="26">
        <v>555</v>
      </c>
      <c r="C49" s="18">
        <v>1</v>
      </c>
      <c r="D49" s="18">
        <v>13</v>
      </c>
      <c r="E49" s="19" t="s">
        <v>64</v>
      </c>
      <c r="F49" s="20" t="s">
        <v>1</v>
      </c>
      <c r="G49" s="21">
        <f>G50</f>
        <v>600000</v>
      </c>
      <c r="H49" s="21">
        <f t="shared" si="17"/>
        <v>500000</v>
      </c>
      <c r="I49" s="21">
        <f t="shared" si="17"/>
        <v>500000</v>
      </c>
    </row>
    <row r="50" spans="1:9" ht="30.75" customHeight="1" x14ac:dyDescent="0.25">
      <c r="A50" s="17" t="s">
        <v>5</v>
      </c>
      <c r="B50" s="26">
        <v>555</v>
      </c>
      <c r="C50" s="18">
        <v>1</v>
      </c>
      <c r="D50" s="18">
        <v>13</v>
      </c>
      <c r="E50" s="19" t="s">
        <v>64</v>
      </c>
      <c r="F50" s="20">
        <v>200</v>
      </c>
      <c r="G50" s="21">
        <f t="shared" ref="G50" si="18">G51</f>
        <v>600000</v>
      </c>
      <c r="H50" s="21">
        <f t="shared" si="17"/>
        <v>500000</v>
      </c>
      <c r="I50" s="21">
        <f>I51</f>
        <v>500000</v>
      </c>
    </row>
    <row r="51" spans="1:9" ht="45" x14ac:dyDescent="0.25">
      <c r="A51" s="17" t="s">
        <v>4</v>
      </c>
      <c r="B51" s="26">
        <v>555</v>
      </c>
      <c r="C51" s="18">
        <v>1</v>
      </c>
      <c r="D51" s="18">
        <v>13</v>
      </c>
      <c r="E51" s="19" t="s">
        <v>64</v>
      </c>
      <c r="F51" s="20">
        <v>240</v>
      </c>
      <c r="G51" s="22">
        <v>600000</v>
      </c>
      <c r="H51" s="22">
        <v>500000</v>
      </c>
      <c r="I51" s="22">
        <v>500000</v>
      </c>
    </row>
    <row r="52" spans="1:9" x14ac:dyDescent="0.25">
      <c r="A52" s="12" t="s">
        <v>21</v>
      </c>
      <c r="B52" s="28">
        <v>555</v>
      </c>
      <c r="C52" s="13">
        <v>2</v>
      </c>
      <c r="D52" s="13" t="s">
        <v>1</v>
      </c>
      <c r="E52" s="14" t="s">
        <v>1</v>
      </c>
      <c r="F52" s="15" t="s">
        <v>1</v>
      </c>
      <c r="G52" s="16">
        <f t="shared" ref="G52:H54" si="19">G53</f>
        <v>113800</v>
      </c>
      <c r="H52" s="16">
        <f t="shared" si="19"/>
        <v>117650</v>
      </c>
      <c r="I52" s="16">
        <f>I53</f>
        <v>121840</v>
      </c>
    </row>
    <row r="53" spans="1:9" ht="28.5" x14ac:dyDescent="0.25">
      <c r="A53" s="12" t="s">
        <v>20</v>
      </c>
      <c r="B53" s="28">
        <v>555</v>
      </c>
      <c r="C53" s="13">
        <v>2</v>
      </c>
      <c r="D53" s="13">
        <v>3</v>
      </c>
      <c r="E53" s="14" t="s">
        <v>1</v>
      </c>
      <c r="F53" s="15" t="s">
        <v>1</v>
      </c>
      <c r="G53" s="16">
        <f t="shared" si="19"/>
        <v>113800</v>
      </c>
      <c r="H53" s="16">
        <f t="shared" si="19"/>
        <v>117650</v>
      </c>
      <c r="I53" s="16">
        <f>I54</f>
        <v>121840</v>
      </c>
    </row>
    <row r="54" spans="1:9" ht="30" x14ac:dyDescent="0.25">
      <c r="A54" s="17" t="s">
        <v>30</v>
      </c>
      <c r="B54" s="26">
        <v>555</v>
      </c>
      <c r="C54" s="18">
        <v>2</v>
      </c>
      <c r="D54" s="18">
        <v>3</v>
      </c>
      <c r="E54" s="19" t="s">
        <v>81</v>
      </c>
      <c r="F54" s="20" t="s">
        <v>1</v>
      </c>
      <c r="G54" s="21">
        <f t="shared" si="19"/>
        <v>113800</v>
      </c>
      <c r="H54" s="21">
        <f t="shared" si="19"/>
        <v>117650</v>
      </c>
      <c r="I54" s="21">
        <f>I55</f>
        <v>121840</v>
      </c>
    </row>
    <row r="55" spans="1:9" ht="90" x14ac:dyDescent="0.25">
      <c r="A55" s="17" t="s">
        <v>37</v>
      </c>
      <c r="B55" s="26">
        <v>555</v>
      </c>
      <c r="C55" s="18">
        <v>2</v>
      </c>
      <c r="D55" s="18">
        <v>3</v>
      </c>
      <c r="E55" s="19" t="s">
        <v>81</v>
      </c>
      <c r="F55" s="20" t="s">
        <v>1</v>
      </c>
      <c r="G55" s="21">
        <f t="shared" ref="G55:H55" si="20">G56+G58</f>
        <v>113800</v>
      </c>
      <c r="H55" s="21">
        <f t="shared" si="20"/>
        <v>117650</v>
      </c>
      <c r="I55" s="21">
        <f>I56+I58</f>
        <v>121840</v>
      </c>
    </row>
    <row r="56" spans="1:9" ht="105" x14ac:dyDescent="0.25">
      <c r="A56" s="17" t="s">
        <v>10</v>
      </c>
      <c r="B56" s="26">
        <v>555</v>
      </c>
      <c r="C56" s="18">
        <v>2</v>
      </c>
      <c r="D56" s="18">
        <v>3</v>
      </c>
      <c r="E56" s="19" t="s">
        <v>81</v>
      </c>
      <c r="F56" s="20">
        <v>100</v>
      </c>
      <c r="G56" s="21">
        <f t="shared" ref="G56:H56" si="21">G57</f>
        <v>106370</v>
      </c>
      <c r="H56" s="21">
        <f t="shared" si="21"/>
        <v>113820</v>
      </c>
      <c r="I56" s="21">
        <f>I57</f>
        <v>121800</v>
      </c>
    </row>
    <row r="57" spans="1:9" ht="45" x14ac:dyDescent="0.25">
      <c r="A57" s="17" t="s">
        <v>9</v>
      </c>
      <c r="B57" s="26">
        <v>555</v>
      </c>
      <c r="C57" s="18">
        <v>2</v>
      </c>
      <c r="D57" s="18">
        <v>3</v>
      </c>
      <c r="E57" s="19" t="s">
        <v>81</v>
      </c>
      <c r="F57" s="20">
        <v>120</v>
      </c>
      <c r="G57" s="22">
        <v>106370</v>
      </c>
      <c r="H57" s="22">
        <v>113820</v>
      </c>
      <c r="I57" s="22">
        <v>121800</v>
      </c>
    </row>
    <row r="58" spans="1:9" ht="30" x14ac:dyDescent="0.25">
      <c r="A58" s="17" t="s">
        <v>8</v>
      </c>
      <c r="B58" s="26">
        <v>555</v>
      </c>
      <c r="C58" s="18">
        <v>2</v>
      </c>
      <c r="D58" s="18">
        <v>3</v>
      </c>
      <c r="E58" s="19" t="s">
        <v>81</v>
      </c>
      <c r="F58" s="20" t="s">
        <v>1</v>
      </c>
      <c r="G58" s="21">
        <f t="shared" ref="G58:H59" si="22">G59</f>
        <v>7430</v>
      </c>
      <c r="H58" s="21">
        <f t="shared" si="22"/>
        <v>3830</v>
      </c>
      <c r="I58" s="21">
        <f>I59</f>
        <v>40</v>
      </c>
    </row>
    <row r="59" spans="1:9" ht="31.5" customHeight="1" x14ac:dyDescent="0.25">
      <c r="A59" s="17" t="s">
        <v>5</v>
      </c>
      <c r="B59" s="26">
        <v>555</v>
      </c>
      <c r="C59" s="18">
        <v>2</v>
      </c>
      <c r="D59" s="18">
        <v>3</v>
      </c>
      <c r="E59" s="19" t="s">
        <v>81</v>
      </c>
      <c r="F59" s="20">
        <v>200</v>
      </c>
      <c r="G59" s="21">
        <f t="shared" si="22"/>
        <v>7430</v>
      </c>
      <c r="H59" s="21">
        <f t="shared" si="22"/>
        <v>3830</v>
      </c>
      <c r="I59" s="21">
        <f>I60</f>
        <v>40</v>
      </c>
    </row>
    <row r="60" spans="1:9" ht="45" x14ac:dyDescent="0.25">
      <c r="A60" s="17" t="s">
        <v>4</v>
      </c>
      <c r="B60" s="26">
        <v>555</v>
      </c>
      <c r="C60" s="18">
        <v>2</v>
      </c>
      <c r="D60" s="18">
        <v>3</v>
      </c>
      <c r="E60" s="19" t="s">
        <v>81</v>
      </c>
      <c r="F60" s="20">
        <v>240</v>
      </c>
      <c r="G60" s="22">
        <v>7430</v>
      </c>
      <c r="H60" s="22">
        <v>3830</v>
      </c>
      <c r="I60" s="22">
        <v>40</v>
      </c>
    </row>
    <row r="61" spans="1:9" ht="28.5" x14ac:dyDescent="0.25">
      <c r="A61" s="12" t="s">
        <v>19</v>
      </c>
      <c r="B61" s="28">
        <v>555</v>
      </c>
      <c r="C61" s="13">
        <v>3</v>
      </c>
      <c r="D61" s="13" t="s">
        <v>1</v>
      </c>
      <c r="E61" s="14" t="s">
        <v>1</v>
      </c>
      <c r="F61" s="15" t="s">
        <v>1</v>
      </c>
      <c r="G61" s="16">
        <f t="shared" ref="G61:H65" si="23">G62</f>
        <v>300000</v>
      </c>
      <c r="H61" s="16">
        <f t="shared" si="23"/>
        <v>100000</v>
      </c>
      <c r="I61" s="16">
        <f>I62</f>
        <v>51523</v>
      </c>
    </row>
    <row r="62" spans="1:9" ht="57" x14ac:dyDescent="0.25">
      <c r="A62" s="12" t="s">
        <v>18</v>
      </c>
      <c r="B62" s="28">
        <v>555</v>
      </c>
      <c r="C62" s="13">
        <v>3</v>
      </c>
      <c r="D62" s="13">
        <v>9</v>
      </c>
      <c r="E62" s="14" t="s">
        <v>1</v>
      </c>
      <c r="F62" s="15" t="s">
        <v>1</v>
      </c>
      <c r="G62" s="16">
        <f t="shared" si="23"/>
        <v>300000</v>
      </c>
      <c r="H62" s="16">
        <f t="shared" si="23"/>
        <v>100000</v>
      </c>
      <c r="I62" s="16">
        <f>I63</f>
        <v>51523</v>
      </c>
    </row>
    <row r="63" spans="1:9" ht="30" x14ac:dyDescent="0.25">
      <c r="A63" s="17" t="s">
        <v>30</v>
      </c>
      <c r="B63" s="26">
        <v>555</v>
      </c>
      <c r="C63" s="18">
        <v>3</v>
      </c>
      <c r="D63" s="18">
        <v>9</v>
      </c>
      <c r="E63" s="19" t="s">
        <v>58</v>
      </c>
      <c r="F63" s="20" t="s">
        <v>1</v>
      </c>
      <c r="G63" s="21">
        <f t="shared" si="23"/>
        <v>300000</v>
      </c>
      <c r="H63" s="21">
        <f t="shared" si="23"/>
        <v>100000</v>
      </c>
      <c r="I63" s="21">
        <f>I64</f>
        <v>51523</v>
      </c>
    </row>
    <row r="64" spans="1:9" ht="105" x14ac:dyDescent="0.25">
      <c r="A64" s="17" t="s">
        <v>40</v>
      </c>
      <c r="B64" s="26">
        <v>555</v>
      </c>
      <c r="C64" s="18">
        <v>3</v>
      </c>
      <c r="D64" s="18">
        <v>9</v>
      </c>
      <c r="E64" s="19" t="s">
        <v>65</v>
      </c>
      <c r="F64" s="20" t="s">
        <v>1</v>
      </c>
      <c r="G64" s="21">
        <f t="shared" si="23"/>
        <v>300000</v>
      </c>
      <c r="H64" s="21">
        <f t="shared" si="23"/>
        <v>100000</v>
      </c>
      <c r="I64" s="21">
        <f>I65</f>
        <v>51523</v>
      </c>
    </row>
    <row r="65" spans="1:9" ht="31.5" customHeight="1" x14ac:dyDescent="0.25">
      <c r="A65" s="17" t="s">
        <v>5</v>
      </c>
      <c r="B65" s="26">
        <v>555</v>
      </c>
      <c r="C65" s="18">
        <v>3</v>
      </c>
      <c r="D65" s="18">
        <v>9</v>
      </c>
      <c r="E65" s="19" t="s">
        <v>65</v>
      </c>
      <c r="F65" s="20">
        <v>200</v>
      </c>
      <c r="G65" s="21">
        <f t="shared" si="23"/>
        <v>300000</v>
      </c>
      <c r="H65" s="21">
        <f t="shared" si="23"/>
        <v>100000</v>
      </c>
      <c r="I65" s="21">
        <f>I66</f>
        <v>51523</v>
      </c>
    </row>
    <row r="66" spans="1:9" ht="45" x14ac:dyDescent="0.25">
      <c r="A66" s="17" t="s">
        <v>4</v>
      </c>
      <c r="B66" s="26">
        <v>555</v>
      </c>
      <c r="C66" s="18">
        <v>3</v>
      </c>
      <c r="D66" s="18">
        <v>9</v>
      </c>
      <c r="E66" s="19" t="s">
        <v>65</v>
      </c>
      <c r="F66" s="20">
        <v>240</v>
      </c>
      <c r="G66" s="22">
        <v>300000</v>
      </c>
      <c r="H66" s="22">
        <v>100000</v>
      </c>
      <c r="I66" s="22">
        <v>51523</v>
      </c>
    </row>
    <row r="67" spans="1:9" x14ac:dyDescent="0.25">
      <c r="A67" s="12" t="s">
        <v>51</v>
      </c>
      <c r="B67" s="28">
        <v>555</v>
      </c>
      <c r="C67" s="13">
        <v>4</v>
      </c>
      <c r="D67" s="13" t="s">
        <v>1</v>
      </c>
      <c r="E67" s="19"/>
      <c r="F67" s="20"/>
      <c r="G67" s="16">
        <f t="shared" ref="G67:I68" si="24">G68</f>
        <v>3826725</v>
      </c>
      <c r="H67" s="16">
        <f t="shared" si="24"/>
        <v>2486900</v>
      </c>
      <c r="I67" s="16">
        <f>I68</f>
        <v>1376200</v>
      </c>
    </row>
    <row r="68" spans="1:9" ht="28.5" x14ac:dyDescent="0.25">
      <c r="A68" s="12" t="s">
        <v>52</v>
      </c>
      <c r="B68" s="28">
        <v>555</v>
      </c>
      <c r="C68" s="13">
        <v>4</v>
      </c>
      <c r="D68" s="13">
        <v>9</v>
      </c>
      <c r="E68" s="19"/>
      <c r="F68" s="20"/>
      <c r="G68" s="16">
        <f>G69</f>
        <v>3826725</v>
      </c>
      <c r="H68" s="16">
        <f t="shared" si="24"/>
        <v>2486900</v>
      </c>
      <c r="I68" s="16">
        <f t="shared" si="24"/>
        <v>1376200</v>
      </c>
    </row>
    <row r="69" spans="1:9" ht="30" x14ac:dyDescent="0.25">
      <c r="A69" s="17" t="s">
        <v>30</v>
      </c>
      <c r="B69" s="26">
        <v>555</v>
      </c>
      <c r="C69" s="18">
        <v>4</v>
      </c>
      <c r="D69" s="18">
        <v>9</v>
      </c>
      <c r="E69" s="19"/>
      <c r="F69" s="20"/>
      <c r="G69" s="21">
        <f>G70+G72+G74</f>
        <v>3826725</v>
      </c>
      <c r="H69" s="21">
        <f t="shared" ref="H69:I69" si="25">H70+H72+H74</f>
        <v>2486900</v>
      </c>
      <c r="I69" s="21">
        <f t="shared" si="25"/>
        <v>1376200</v>
      </c>
    </row>
    <row r="70" spans="1:9" ht="135" x14ac:dyDescent="0.25">
      <c r="A70" s="17" t="s">
        <v>83</v>
      </c>
      <c r="B70" s="26">
        <v>555</v>
      </c>
      <c r="C70" s="18">
        <v>4</v>
      </c>
      <c r="D70" s="18">
        <v>9</v>
      </c>
      <c r="E70" s="19" t="s">
        <v>84</v>
      </c>
      <c r="F70" s="20">
        <v>200</v>
      </c>
      <c r="G70" s="21">
        <f t="shared" ref="G70:H72" si="26">G71</f>
        <v>0</v>
      </c>
      <c r="H70" s="21">
        <f t="shared" si="26"/>
        <v>0</v>
      </c>
      <c r="I70" s="21">
        <f>I71</f>
        <v>0</v>
      </c>
    </row>
    <row r="71" spans="1:9" ht="45" x14ac:dyDescent="0.25">
      <c r="A71" s="17" t="s">
        <v>4</v>
      </c>
      <c r="B71" s="26">
        <v>555</v>
      </c>
      <c r="C71" s="18">
        <v>4</v>
      </c>
      <c r="D71" s="18">
        <v>9</v>
      </c>
      <c r="E71" s="19" t="s">
        <v>84</v>
      </c>
      <c r="F71" s="20">
        <v>240</v>
      </c>
      <c r="G71" s="30"/>
      <c r="H71" s="30"/>
      <c r="I71" s="30"/>
    </row>
    <row r="72" spans="1:9" ht="135" x14ac:dyDescent="0.25">
      <c r="A72" s="17" t="s">
        <v>83</v>
      </c>
      <c r="B72" s="26">
        <v>555</v>
      </c>
      <c r="C72" s="18">
        <v>4</v>
      </c>
      <c r="D72" s="18">
        <v>9</v>
      </c>
      <c r="E72" s="19" t="s">
        <v>85</v>
      </c>
      <c r="F72" s="20">
        <v>200</v>
      </c>
      <c r="G72" s="21">
        <f t="shared" si="26"/>
        <v>0</v>
      </c>
      <c r="H72" s="21">
        <f t="shared" si="26"/>
        <v>0</v>
      </c>
      <c r="I72" s="21">
        <f>I73</f>
        <v>0</v>
      </c>
    </row>
    <row r="73" spans="1:9" ht="45" x14ac:dyDescent="0.25">
      <c r="A73" s="17" t="s">
        <v>4</v>
      </c>
      <c r="B73" s="26">
        <v>555</v>
      </c>
      <c r="C73" s="18">
        <v>4</v>
      </c>
      <c r="D73" s="18">
        <v>9</v>
      </c>
      <c r="E73" s="19" t="s">
        <v>85</v>
      </c>
      <c r="F73" s="20">
        <v>240</v>
      </c>
      <c r="G73" s="30"/>
      <c r="H73" s="30">
        <v>0</v>
      </c>
      <c r="I73" s="30">
        <v>0</v>
      </c>
    </row>
    <row r="74" spans="1:9" ht="45" x14ac:dyDescent="0.25">
      <c r="A74" s="17" t="s">
        <v>5</v>
      </c>
      <c r="B74" s="26">
        <v>555</v>
      </c>
      <c r="C74" s="18">
        <v>4</v>
      </c>
      <c r="D74" s="18">
        <v>9</v>
      </c>
      <c r="E74" s="19" t="s">
        <v>66</v>
      </c>
      <c r="F74" s="20">
        <v>200</v>
      </c>
      <c r="G74" s="21">
        <f t="shared" ref="G74:H74" si="27">G75</f>
        <v>3826725</v>
      </c>
      <c r="H74" s="21">
        <f t="shared" si="27"/>
        <v>2486900</v>
      </c>
      <c r="I74" s="21">
        <f>I75</f>
        <v>1376200</v>
      </c>
    </row>
    <row r="75" spans="1:9" ht="45" x14ac:dyDescent="0.25">
      <c r="A75" s="17" t="s">
        <v>4</v>
      </c>
      <c r="B75" s="26"/>
      <c r="C75" s="18">
        <v>4</v>
      </c>
      <c r="D75" s="18">
        <v>9</v>
      </c>
      <c r="E75" s="19" t="s">
        <v>66</v>
      </c>
      <c r="F75" s="20">
        <v>240</v>
      </c>
      <c r="G75" s="30">
        <v>3826725</v>
      </c>
      <c r="H75" s="30">
        <v>2486900</v>
      </c>
      <c r="I75" s="30">
        <v>1376200</v>
      </c>
    </row>
    <row r="76" spans="1:9" ht="28.5" x14ac:dyDescent="0.25">
      <c r="A76" s="12" t="s">
        <v>17</v>
      </c>
      <c r="B76" s="28">
        <v>555</v>
      </c>
      <c r="C76" s="13">
        <v>5</v>
      </c>
      <c r="D76" s="13" t="s">
        <v>1</v>
      </c>
      <c r="E76" s="14" t="s">
        <v>1</v>
      </c>
      <c r="F76" s="15" t="s">
        <v>1</v>
      </c>
      <c r="G76" s="16">
        <f>G88+G77+G82</f>
        <v>3100000</v>
      </c>
      <c r="H76" s="16">
        <f t="shared" ref="H76:I76" si="28">H88+H77+H82</f>
        <v>1800000</v>
      </c>
      <c r="I76" s="16">
        <f t="shared" si="28"/>
        <v>1600000</v>
      </c>
    </row>
    <row r="77" spans="1:9" x14ac:dyDescent="0.25">
      <c r="A77" s="12" t="s">
        <v>91</v>
      </c>
      <c r="B77" s="28">
        <v>555</v>
      </c>
      <c r="C77" s="13">
        <v>5</v>
      </c>
      <c r="D77" s="13">
        <v>1</v>
      </c>
      <c r="E77" s="14" t="s">
        <v>1</v>
      </c>
      <c r="F77" s="15" t="s">
        <v>1</v>
      </c>
      <c r="G77" s="16">
        <f>G78+G80</f>
        <v>500000</v>
      </c>
      <c r="H77" s="16">
        <f t="shared" ref="H77:I77" si="29">H78+H80</f>
        <v>0</v>
      </c>
      <c r="I77" s="16">
        <f t="shared" si="29"/>
        <v>0</v>
      </c>
    </row>
    <row r="78" spans="1:9" ht="45" x14ac:dyDescent="0.25">
      <c r="A78" s="17" t="s">
        <v>92</v>
      </c>
      <c r="B78" s="26">
        <v>555</v>
      </c>
      <c r="C78" s="18">
        <v>5</v>
      </c>
      <c r="D78" s="18">
        <v>1</v>
      </c>
      <c r="E78" s="19" t="s">
        <v>95</v>
      </c>
      <c r="F78" s="20">
        <v>200</v>
      </c>
      <c r="G78" s="21">
        <f t="shared" ref="G78:H80" si="30">G79</f>
        <v>0</v>
      </c>
      <c r="H78" s="21">
        <f t="shared" si="30"/>
        <v>0</v>
      </c>
      <c r="I78" s="21">
        <f>I79</f>
        <v>0</v>
      </c>
    </row>
    <row r="79" spans="1:9" ht="45" x14ac:dyDescent="0.25">
      <c r="A79" s="17" t="s">
        <v>4</v>
      </c>
      <c r="B79" s="26">
        <v>555</v>
      </c>
      <c r="C79" s="18">
        <v>5</v>
      </c>
      <c r="D79" s="18">
        <v>1</v>
      </c>
      <c r="E79" s="19" t="s">
        <v>95</v>
      </c>
      <c r="F79" s="20">
        <v>240</v>
      </c>
      <c r="G79" s="22"/>
      <c r="H79" s="22"/>
      <c r="I79" s="22"/>
    </row>
    <row r="80" spans="1:9" ht="45" x14ac:dyDescent="0.25">
      <c r="A80" s="17" t="s">
        <v>92</v>
      </c>
      <c r="B80" s="26">
        <v>555</v>
      </c>
      <c r="C80" s="18">
        <v>5</v>
      </c>
      <c r="D80" s="18">
        <v>1</v>
      </c>
      <c r="E80" s="19" t="s">
        <v>96</v>
      </c>
      <c r="F80" s="20">
        <v>200</v>
      </c>
      <c r="G80" s="21">
        <f t="shared" si="30"/>
        <v>500000</v>
      </c>
      <c r="H80" s="21">
        <f t="shared" si="30"/>
        <v>0</v>
      </c>
      <c r="I80" s="21">
        <f>I81</f>
        <v>0</v>
      </c>
    </row>
    <row r="81" spans="1:9" ht="45" x14ac:dyDescent="0.25">
      <c r="A81" s="17" t="s">
        <v>4</v>
      </c>
      <c r="B81" s="26">
        <v>555</v>
      </c>
      <c r="C81" s="18">
        <v>5</v>
      </c>
      <c r="D81" s="18">
        <v>1</v>
      </c>
      <c r="E81" s="19" t="s">
        <v>96</v>
      </c>
      <c r="F81" s="20">
        <v>240</v>
      </c>
      <c r="G81" s="22">
        <v>500000</v>
      </c>
      <c r="H81" s="22"/>
      <c r="I81" s="22"/>
    </row>
    <row r="82" spans="1:9" x14ac:dyDescent="0.25">
      <c r="A82" s="12" t="s">
        <v>93</v>
      </c>
      <c r="B82" s="28">
        <v>555</v>
      </c>
      <c r="C82" s="13">
        <v>5</v>
      </c>
      <c r="D82" s="13">
        <v>2</v>
      </c>
      <c r="E82" s="14" t="s">
        <v>1</v>
      </c>
      <c r="F82" s="15" t="s">
        <v>1</v>
      </c>
      <c r="G82" s="16">
        <f>G83</f>
        <v>800000</v>
      </c>
      <c r="H82" s="16">
        <f t="shared" ref="H82:I82" si="31">H83</f>
        <v>500000</v>
      </c>
      <c r="I82" s="16">
        <f t="shared" si="31"/>
        <v>500000</v>
      </c>
    </row>
    <row r="83" spans="1:9" ht="30" x14ac:dyDescent="0.25">
      <c r="A83" s="17" t="s">
        <v>30</v>
      </c>
      <c r="B83" s="26">
        <v>555</v>
      </c>
      <c r="C83" s="18">
        <v>5</v>
      </c>
      <c r="D83" s="18">
        <v>2</v>
      </c>
      <c r="E83" s="19"/>
      <c r="F83" s="20"/>
      <c r="G83" s="21">
        <f>G84</f>
        <v>800000</v>
      </c>
      <c r="H83" s="21">
        <f t="shared" ref="H83:I85" si="32">H84</f>
        <v>500000</v>
      </c>
      <c r="I83" s="21">
        <f t="shared" si="32"/>
        <v>500000</v>
      </c>
    </row>
    <row r="84" spans="1:9" ht="30" x14ac:dyDescent="0.25">
      <c r="A84" s="17" t="s">
        <v>30</v>
      </c>
      <c r="B84" s="26">
        <v>555</v>
      </c>
      <c r="C84" s="18">
        <v>5</v>
      </c>
      <c r="D84" s="18">
        <v>2</v>
      </c>
      <c r="E84" s="19" t="s">
        <v>58</v>
      </c>
      <c r="F84" s="20"/>
      <c r="G84" s="21">
        <f>G85</f>
        <v>800000</v>
      </c>
      <c r="H84" s="21">
        <f t="shared" si="32"/>
        <v>500000</v>
      </c>
      <c r="I84" s="21">
        <f t="shared" si="32"/>
        <v>500000</v>
      </c>
    </row>
    <row r="85" spans="1:9" ht="60" x14ac:dyDescent="0.25">
      <c r="A85" s="17" t="s">
        <v>94</v>
      </c>
      <c r="B85" s="26">
        <v>555</v>
      </c>
      <c r="C85" s="18">
        <v>5</v>
      </c>
      <c r="D85" s="18">
        <v>2</v>
      </c>
      <c r="E85" s="19" t="s">
        <v>97</v>
      </c>
      <c r="F85" s="20"/>
      <c r="G85" s="21">
        <f>G86</f>
        <v>800000</v>
      </c>
      <c r="H85" s="21">
        <f t="shared" si="32"/>
        <v>500000</v>
      </c>
      <c r="I85" s="21">
        <f t="shared" si="32"/>
        <v>500000</v>
      </c>
    </row>
    <row r="86" spans="1:9" ht="45" x14ac:dyDescent="0.25">
      <c r="A86" s="17" t="s">
        <v>5</v>
      </c>
      <c r="B86" s="26">
        <v>555</v>
      </c>
      <c r="C86" s="18">
        <v>5</v>
      </c>
      <c r="D86" s="18">
        <v>2</v>
      </c>
      <c r="E86" s="19" t="s">
        <v>97</v>
      </c>
      <c r="F86" s="20">
        <v>200</v>
      </c>
      <c r="G86" s="21">
        <f t="shared" ref="G86:H86" si="33">G87</f>
        <v>800000</v>
      </c>
      <c r="H86" s="21">
        <f t="shared" si="33"/>
        <v>500000</v>
      </c>
      <c r="I86" s="21">
        <f>I87</f>
        <v>500000</v>
      </c>
    </row>
    <row r="87" spans="1:9" ht="45" x14ac:dyDescent="0.25">
      <c r="A87" s="17" t="s">
        <v>4</v>
      </c>
      <c r="B87" s="26">
        <v>555</v>
      </c>
      <c r="C87" s="18">
        <v>5</v>
      </c>
      <c r="D87" s="18">
        <v>2</v>
      </c>
      <c r="E87" s="19" t="s">
        <v>97</v>
      </c>
      <c r="F87" s="20">
        <v>240</v>
      </c>
      <c r="G87" s="22">
        <v>800000</v>
      </c>
      <c r="H87" s="22">
        <v>500000</v>
      </c>
      <c r="I87" s="22">
        <v>500000</v>
      </c>
    </row>
    <row r="88" spans="1:9" x14ac:dyDescent="0.25">
      <c r="A88" s="12" t="s">
        <v>16</v>
      </c>
      <c r="B88" s="28">
        <v>555</v>
      </c>
      <c r="C88" s="13">
        <v>5</v>
      </c>
      <c r="D88" s="13">
        <v>3</v>
      </c>
      <c r="E88" s="14" t="s">
        <v>1</v>
      </c>
      <c r="F88" s="15" t="s">
        <v>1</v>
      </c>
      <c r="G88" s="16">
        <f>G90</f>
        <v>1800000</v>
      </c>
      <c r="H88" s="16">
        <f t="shared" ref="H88:I88" si="34">H90</f>
        <v>1300000</v>
      </c>
      <c r="I88" s="16">
        <f t="shared" si="34"/>
        <v>1100000</v>
      </c>
    </row>
    <row r="89" spans="1:9" ht="30" x14ac:dyDescent="0.25">
      <c r="A89" s="17" t="s">
        <v>30</v>
      </c>
      <c r="B89" s="26">
        <v>555</v>
      </c>
      <c r="C89" s="18">
        <v>5</v>
      </c>
      <c r="D89" s="18">
        <v>3</v>
      </c>
      <c r="E89" s="14"/>
      <c r="F89" s="15"/>
      <c r="G89" s="21">
        <f>G88</f>
        <v>1800000</v>
      </c>
      <c r="H89" s="21">
        <f t="shared" ref="H89:I89" si="35">H88</f>
        <v>1300000</v>
      </c>
      <c r="I89" s="21">
        <f t="shared" si="35"/>
        <v>1100000</v>
      </c>
    </row>
    <row r="90" spans="1:9" ht="30" hidden="1" x14ac:dyDescent="0.25">
      <c r="A90" s="17" t="s">
        <v>30</v>
      </c>
      <c r="B90" s="26">
        <v>555</v>
      </c>
      <c r="C90" s="18">
        <v>5</v>
      </c>
      <c r="D90" s="18">
        <v>3</v>
      </c>
      <c r="E90" s="19" t="s">
        <v>58</v>
      </c>
      <c r="F90" s="20" t="s">
        <v>1</v>
      </c>
      <c r="G90" s="21">
        <f t="shared" ref="G90:H90" si="36">G91</f>
        <v>1800000</v>
      </c>
      <c r="H90" s="21">
        <f t="shared" si="36"/>
        <v>1300000</v>
      </c>
      <c r="I90" s="21">
        <f>I91</f>
        <v>1100000</v>
      </c>
    </row>
    <row r="91" spans="1:9" ht="60" x14ac:dyDescent="0.25">
      <c r="A91" s="17" t="s">
        <v>41</v>
      </c>
      <c r="B91" s="26">
        <v>555</v>
      </c>
      <c r="C91" s="18">
        <v>5</v>
      </c>
      <c r="D91" s="18">
        <v>3</v>
      </c>
      <c r="E91" s="19" t="s">
        <v>67</v>
      </c>
      <c r="F91" s="20" t="s">
        <v>1</v>
      </c>
      <c r="G91" s="21">
        <f t="shared" ref="G91:H91" si="37">G92+G95+G98</f>
        <v>1800000</v>
      </c>
      <c r="H91" s="21">
        <f t="shared" si="37"/>
        <v>1300000</v>
      </c>
      <c r="I91" s="21">
        <f>I92+I95+I98</f>
        <v>1100000</v>
      </c>
    </row>
    <row r="92" spans="1:9" ht="60" x14ac:dyDescent="0.25">
      <c r="A92" s="17" t="s">
        <v>42</v>
      </c>
      <c r="B92" s="26">
        <v>555</v>
      </c>
      <c r="C92" s="18">
        <v>5</v>
      </c>
      <c r="D92" s="18">
        <v>3</v>
      </c>
      <c r="E92" s="19" t="s">
        <v>68</v>
      </c>
      <c r="F92" s="20"/>
      <c r="G92" s="21">
        <f t="shared" ref="G92:H93" si="38">G93</f>
        <v>1200000</v>
      </c>
      <c r="H92" s="21">
        <f t="shared" si="38"/>
        <v>700000</v>
      </c>
      <c r="I92" s="21">
        <f>I93</f>
        <v>500000</v>
      </c>
    </row>
    <row r="93" spans="1:9" ht="45" x14ac:dyDescent="0.25">
      <c r="A93" s="17" t="s">
        <v>5</v>
      </c>
      <c r="B93" s="26">
        <v>555</v>
      </c>
      <c r="C93" s="18">
        <v>5</v>
      </c>
      <c r="D93" s="18">
        <v>3</v>
      </c>
      <c r="E93" s="19" t="s">
        <v>68</v>
      </c>
      <c r="F93" s="20">
        <v>200</v>
      </c>
      <c r="G93" s="21">
        <f t="shared" si="38"/>
        <v>1200000</v>
      </c>
      <c r="H93" s="21">
        <f t="shared" si="38"/>
        <v>700000</v>
      </c>
      <c r="I93" s="21">
        <f>I94</f>
        <v>500000</v>
      </c>
    </row>
    <row r="94" spans="1:9" ht="45" x14ac:dyDescent="0.25">
      <c r="A94" s="17" t="s">
        <v>4</v>
      </c>
      <c r="B94" s="26">
        <v>555</v>
      </c>
      <c r="C94" s="18">
        <v>5</v>
      </c>
      <c r="D94" s="18">
        <v>3</v>
      </c>
      <c r="E94" s="19" t="s">
        <v>68</v>
      </c>
      <c r="F94" s="20">
        <v>240</v>
      </c>
      <c r="G94" s="22">
        <v>1200000</v>
      </c>
      <c r="H94" s="22">
        <v>700000</v>
      </c>
      <c r="I94" s="22">
        <v>500000</v>
      </c>
    </row>
    <row r="95" spans="1:9" ht="48" customHeight="1" x14ac:dyDescent="0.25">
      <c r="A95" s="17" t="s">
        <v>43</v>
      </c>
      <c r="B95" s="26">
        <v>555</v>
      </c>
      <c r="C95" s="18">
        <v>5</v>
      </c>
      <c r="D95" s="18">
        <v>3</v>
      </c>
      <c r="E95" s="19" t="s">
        <v>69</v>
      </c>
      <c r="F95" s="20"/>
      <c r="G95" s="21">
        <f t="shared" ref="G95:H96" si="39">G96</f>
        <v>100000</v>
      </c>
      <c r="H95" s="21">
        <f t="shared" si="39"/>
        <v>100000</v>
      </c>
      <c r="I95" s="21">
        <f>I96</f>
        <v>100000</v>
      </c>
    </row>
    <row r="96" spans="1:9" ht="32.25" customHeight="1" x14ac:dyDescent="0.25">
      <c r="A96" s="17" t="s">
        <v>5</v>
      </c>
      <c r="B96" s="26">
        <v>555</v>
      </c>
      <c r="C96" s="18">
        <v>5</v>
      </c>
      <c r="D96" s="18">
        <v>3</v>
      </c>
      <c r="E96" s="19" t="s">
        <v>69</v>
      </c>
      <c r="F96" s="20">
        <v>200</v>
      </c>
      <c r="G96" s="21">
        <f t="shared" si="39"/>
        <v>100000</v>
      </c>
      <c r="H96" s="21">
        <f t="shared" si="39"/>
        <v>100000</v>
      </c>
      <c r="I96" s="21">
        <f>I97</f>
        <v>100000</v>
      </c>
    </row>
    <row r="97" spans="1:9" ht="45" x14ac:dyDescent="0.25">
      <c r="A97" s="17" t="s">
        <v>4</v>
      </c>
      <c r="B97" s="26">
        <v>555</v>
      </c>
      <c r="C97" s="18">
        <v>5</v>
      </c>
      <c r="D97" s="18">
        <v>3</v>
      </c>
      <c r="E97" s="19" t="s">
        <v>69</v>
      </c>
      <c r="F97" s="20">
        <v>240</v>
      </c>
      <c r="G97" s="22">
        <v>100000</v>
      </c>
      <c r="H97" s="22">
        <v>100000</v>
      </c>
      <c r="I97" s="22">
        <v>100000</v>
      </c>
    </row>
    <row r="98" spans="1:9" ht="44.25" customHeight="1" x14ac:dyDescent="0.25">
      <c r="A98" s="17" t="s">
        <v>44</v>
      </c>
      <c r="B98" s="26">
        <v>555</v>
      </c>
      <c r="C98" s="18">
        <v>5</v>
      </c>
      <c r="D98" s="18">
        <v>3</v>
      </c>
      <c r="E98" s="19" t="s">
        <v>70</v>
      </c>
      <c r="F98" s="20"/>
      <c r="G98" s="21">
        <f t="shared" ref="G98:H99" si="40">G99</f>
        <v>500000</v>
      </c>
      <c r="H98" s="21">
        <f t="shared" si="40"/>
        <v>500000</v>
      </c>
      <c r="I98" s="21">
        <f>I99</f>
        <v>500000</v>
      </c>
    </row>
    <row r="99" spans="1:9" ht="25.5" customHeight="1" x14ac:dyDescent="0.25">
      <c r="A99" s="17" t="s">
        <v>5</v>
      </c>
      <c r="B99" s="26">
        <v>555</v>
      </c>
      <c r="C99" s="18">
        <v>5</v>
      </c>
      <c r="D99" s="18">
        <v>3</v>
      </c>
      <c r="E99" s="19" t="s">
        <v>70</v>
      </c>
      <c r="F99" s="20">
        <v>200</v>
      </c>
      <c r="G99" s="21">
        <f t="shared" si="40"/>
        <v>500000</v>
      </c>
      <c r="H99" s="21">
        <f t="shared" si="40"/>
        <v>500000</v>
      </c>
      <c r="I99" s="21">
        <f>I100</f>
        <v>500000</v>
      </c>
    </row>
    <row r="100" spans="1:9" ht="45" x14ac:dyDescent="0.25">
      <c r="A100" s="17" t="s">
        <v>4</v>
      </c>
      <c r="B100" s="26">
        <v>555</v>
      </c>
      <c r="C100" s="18">
        <v>5</v>
      </c>
      <c r="D100" s="18">
        <v>3</v>
      </c>
      <c r="E100" s="19" t="s">
        <v>70</v>
      </c>
      <c r="F100" s="20">
        <v>240</v>
      </c>
      <c r="G100" s="22">
        <v>500000</v>
      </c>
      <c r="H100" s="22">
        <v>500000</v>
      </c>
      <c r="I100" s="22">
        <v>500000</v>
      </c>
    </row>
    <row r="101" spans="1:9" x14ac:dyDescent="0.25">
      <c r="A101" s="12" t="s">
        <v>15</v>
      </c>
      <c r="B101" s="28">
        <v>555</v>
      </c>
      <c r="C101" s="13">
        <v>8</v>
      </c>
      <c r="D101" s="13" t="s">
        <v>1</v>
      </c>
      <c r="E101" s="14" t="s">
        <v>1</v>
      </c>
      <c r="F101" s="15" t="s">
        <v>1</v>
      </c>
      <c r="G101" s="16">
        <f t="shared" ref="G101:H101" si="41">G102</f>
        <v>3300000</v>
      </c>
      <c r="H101" s="16">
        <f t="shared" si="41"/>
        <v>3300000</v>
      </c>
      <c r="I101" s="16">
        <f>I102</f>
        <v>3300000</v>
      </c>
    </row>
    <row r="102" spans="1:9" x14ac:dyDescent="0.25">
      <c r="A102" s="12" t="s">
        <v>14</v>
      </c>
      <c r="B102" s="28">
        <v>555</v>
      </c>
      <c r="C102" s="13">
        <v>8</v>
      </c>
      <c r="D102" s="13">
        <v>1</v>
      </c>
      <c r="E102" s="14" t="s">
        <v>1</v>
      </c>
      <c r="F102" s="15" t="s">
        <v>1</v>
      </c>
      <c r="G102" s="16">
        <f>G104</f>
        <v>3300000</v>
      </c>
      <c r="H102" s="16">
        <f t="shared" ref="H102:I102" si="42">H104</f>
        <v>3300000</v>
      </c>
      <c r="I102" s="16">
        <f t="shared" si="42"/>
        <v>3300000</v>
      </c>
    </row>
    <row r="103" spans="1:9" ht="30" x14ac:dyDescent="0.25">
      <c r="A103" s="17" t="s">
        <v>30</v>
      </c>
      <c r="B103" s="26">
        <v>555</v>
      </c>
      <c r="C103" s="18">
        <v>8</v>
      </c>
      <c r="D103" s="18">
        <v>1</v>
      </c>
      <c r="E103" s="14"/>
      <c r="F103" s="15"/>
      <c r="G103" s="21">
        <f>G102</f>
        <v>3300000</v>
      </c>
      <c r="H103" s="21">
        <f t="shared" ref="H103:I103" si="43">H102</f>
        <v>3300000</v>
      </c>
      <c r="I103" s="21">
        <f t="shared" si="43"/>
        <v>3300000</v>
      </c>
    </row>
    <row r="104" spans="1:9" ht="30" hidden="1" x14ac:dyDescent="0.25">
      <c r="A104" s="17" t="s">
        <v>30</v>
      </c>
      <c r="B104" s="26">
        <v>555</v>
      </c>
      <c r="C104" s="18">
        <v>8</v>
      </c>
      <c r="D104" s="18">
        <v>1</v>
      </c>
      <c r="E104" s="19" t="s">
        <v>58</v>
      </c>
      <c r="F104" s="20" t="s">
        <v>1</v>
      </c>
      <c r="G104" s="21">
        <f t="shared" ref="G104" si="44">G105+G108</f>
        <v>3300000</v>
      </c>
      <c r="H104" s="21">
        <f>H105+H108</f>
        <v>3300000</v>
      </c>
      <c r="I104" s="21">
        <f>I105+I108</f>
        <v>3300000</v>
      </c>
    </row>
    <row r="105" spans="1:9" ht="30" x14ac:dyDescent="0.25">
      <c r="A105" s="17" t="s">
        <v>45</v>
      </c>
      <c r="B105" s="26">
        <v>555</v>
      </c>
      <c r="C105" s="18">
        <v>8</v>
      </c>
      <c r="D105" s="18">
        <v>1</v>
      </c>
      <c r="E105" s="19" t="s">
        <v>71</v>
      </c>
      <c r="F105" s="20" t="s">
        <v>1</v>
      </c>
      <c r="G105" s="21">
        <f t="shared" ref="G105:H106" si="45">G106</f>
        <v>2670000</v>
      </c>
      <c r="H105" s="21">
        <f t="shared" si="45"/>
        <v>2670000</v>
      </c>
      <c r="I105" s="21">
        <f>I106</f>
        <v>2670000</v>
      </c>
    </row>
    <row r="106" spans="1:9" ht="84.75" customHeight="1" x14ac:dyDescent="0.25">
      <c r="A106" s="17" t="s">
        <v>10</v>
      </c>
      <c r="B106" s="26">
        <v>555</v>
      </c>
      <c r="C106" s="18">
        <v>8</v>
      </c>
      <c r="D106" s="18">
        <v>1</v>
      </c>
      <c r="E106" s="19" t="s">
        <v>71</v>
      </c>
      <c r="F106" s="20">
        <v>100</v>
      </c>
      <c r="G106" s="21">
        <f t="shared" si="45"/>
        <v>2670000</v>
      </c>
      <c r="H106" s="21">
        <f t="shared" si="45"/>
        <v>2670000</v>
      </c>
      <c r="I106" s="21">
        <f>I107</f>
        <v>2670000</v>
      </c>
    </row>
    <row r="107" spans="1:9" ht="45" x14ac:dyDescent="0.25">
      <c r="A107" s="17" t="s">
        <v>9</v>
      </c>
      <c r="B107" s="26">
        <v>555</v>
      </c>
      <c r="C107" s="18">
        <v>8</v>
      </c>
      <c r="D107" s="18">
        <v>1</v>
      </c>
      <c r="E107" s="19" t="s">
        <v>71</v>
      </c>
      <c r="F107" s="20">
        <v>120</v>
      </c>
      <c r="G107" s="22">
        <v>2670000</v>
      </c>
      <c r="H107" s="22">
        <v>2670000</v>
      </c>
      <c r="I107" s="22">
        <v>2670000</v>
      </c>
    </row>
    <row r="108" spans="1:9" ht="30" x14ac:dyDescent="0.25">
      <c r="A108" s="17" t="s">
        <v>46</v>
      </c>
      <c r="B108" s="26">
        <v>555</v>
      </c>
      <c r="C108" s="18">
        <v>8</v>
      </c>
      <c r="D108" s="18">
        <v>1</v>
      </c>
      <c r="E108" s="19" t="s">
        <v>72</v>
      </c>
      <c r="F108" s="20" t="s">
        <v>1</v>
      </c>
      <c r="G108" s="21">
        <f t="shared" ref="G108:H108" si="46">G111+G109</f>
        <v>630000</v>
      </c>
      <c r="H108" s="21">
        <f t="shared" si="46"/>
        <v>630000</v>
      </c>
      <c r="I108" s="21">
        <f>I111+I109</f>
        <v>630000</v>
      </c>
    </row>
    <row r="109" spans="1:9" ht="29.25" customHeight="1" x14ac:dyDescent="0.25">
      <c r="A109" s="17" t="s">
        <v>5</v>
      </c>
      <c r="B109" s="26">
        <v>555</v>
      </c>
      <c r="C109" s="18">
        <v>8</v>
      </c>
      <c r="D109" s="18">
        <v>1</v>
      </c>
      <c r="E109" s="19" t="s">
        <v>72</v>
      </c>
      <c r="F109" s="20">
        <v>200</v>
      </c>
      <c r="G109" s="21">
        <f t="shared" ref="G109:H109" si="47">G110</f>
        <v>625000</v>
      </c>
      <c r="H109" s="21">
        <f t="shared" si="47"/>
        <v>625000</v>
      </c>
      <c r="I109" s="21">
        <f>I110</f>
        <v>625000</v>
      </c>
    </row>
    <row r="110" spans="1:9" ht="45" x14ac:dyDescent="0.25">
      <c r="A110" s="17" t="s">
        <v>4</v>
      </c>
      <c r="B110" s="26">
        <v>555</v>
      </c>
      <c r="C110" s="18">
        <v>8</v>
      </c>
      <c r="D110" s="18">
        <v>1</v>
      </c>
      <c r="E110" s="19" t="s">
        <v>72</v>
      </c>
      <c r="F110" s="20">
        <v>240</v>
      </c>
      <c r="G110" s="22">
        <v>625000</v>
      </c>
      <c r="H110" s="22">
        <v>625000</v>
      </c>
      <c r="I110" s="22">
        <v>625000</v>
      </c>
    </row>
    <row r="111" spans="1:9" x14ac:dyDescent="0.25">
      <c r="A111" s="17" t="s">
        <v>6</v>
      </c>
      <c r="B111" s="26">
        <v>555</v>
      </c>
      <c r="C111" s="18">
        <v>8</v>
      </c>
      <c r="D111" s="18">
        <v>1</v>
      </c>
      <c r="E111" s="19" t="s">
        <v>72</v>
      </c>
      <c r="F111" s="20">
        <v>800</v>
      </c>
      <c r="G111" s="21">
        <f t="shared" ref="G111:H111" si="48">G112</f>
        <v>5000</v>
      </c>
      <c r="H111" s="21">
        <f t="shared" si="48"/>
        <v>5000</v>
      </c>
      <c r="I111" s="21">
        <f>I112</f>
        <v>5000</v>
      </c>
    </row>
    <row r="112" spans="1:9" ht="30" x14ac:dyDescent="0.25">
      <c r="A112" s="17" t="s">
        <v>7</v>
      </c>
      <c r="B112" s="26">
        <v>555</v>
      </c>
      <c r="C112" s="18">
        <v>8</v>
      </c>
      <c r="D112" s="18">
        <v>1</v>
      </c>
      <c r="E112" s="19" t="s">
        <v>72</v>
      </c>
      <c r="F112" s="20">
        <v>850</v>
      </c>
      <c r="G112" s="22">
        <v>5000</v>
      </c>
      <c r="H112" s="22">
        <v>5000</v>
      </c>
      <c r="I112" s="22">
        <v>5000</v>
      </c>
    </row>
    <row r="113" spans="1:9" x14ac:dyDescent="0.25">
      <c r="A113" s="12" t="s">
        <v>13</v>
      </c>
      <c r="B113" s="28">
        <v>555</v>
      </c>
      <c r="C113" s="13">
        <v>10</v>
      </c>
      <c r="D113" s="13" t="s">
        <v>1</v>
      </c>
      <c r="E113" s="14" t="s">
        <v>1</v>
      </c>
      <c r="F113" s="15" t="s">
        <v>1</v>
      </c>
      <c r="G113" s="16">
        <f>G114</f>
        <v>192100</v>
      </c>
      <c r="H113" s="16">
        <f t="shared" ref="H113:I117" si="49">H114</f>
        <v>192100</v>
      </c>
      <c r="I113" s="16">
        <f t="shared" si="49"/>
        <v>192100</v>
      </c>
    </row>
    <row r="114" spans="1:9" x14ac:dyDescent="0.25">
      <c r="A114" s="12" t="s">
        <v>12</v>
      </c>
      <c r="B114" s="28">
        <v>555</v>
      </c>
      <c r="C114" s="13">
        <v>10</v>
      </c>
      <c r="D114" s="13">
        <v>1</v>
      </c>
      <c r="E114" s="14" t="s">
        <v>1</v>
      </c>
      <c r="F114" s="15" t="s">
        <v>1</v>
      </c>
      <c r="G114" s="16">
        <f t="shared" ref="G114:G117" si="50">G115</f>
        <v>192100</v>
      </c>
      <c r="H114" s="16">
        <f t="shared" si="49"/>
        <v>192100</v>
      </c>
      <c r="I114" s="16">
        <f>I115</f>
        <v>192100</v>
      </c>
    </row>
    <row r="115" spans="1:9" ht="30" x14ac:dyDescent="0.25">
      <c r="A115" s="17" t="s">
        <v>30</v>
      </c>
      <c r="B115" s="26">
        <v>555</v>
      </c>
      <c r="C115" s="18">
        <v>10</v>
      </c>
      <c r="D115" s="18">
        <v>1</v>
      </c>
      <c r="E115" s="19" t="s">
        <v>58</v>
      </c>
      <c r="F115" s="20" t="s">
        <v>1</v>
      </c>
      <c r="G115" s="21">
        <f t="shared" si="50"/>
        <v>192100</v>
      </c>
      <c r="H115" s="21">
        <f t="shared" si="49"/>
        <v>192100</v>
      </c>
      <c r="I115" s="21">
        <f>I116</f>
        <v>192100</v>
      </c>
    </row>
    <row r="116" spans="1:9" ht="45" x14ac:dyDescent="0.25">
      <c r="A116" s="17" t="s">
        <v>47</v>
      </c>
      <c r="B116" s="26">
        <v>555</v>
      </c>
      <c r="C116" s="18">
        <v>10</v>
      </c>
      <c r="D116" s="18">
        <v>1</v>
      </c>
      <c r="E116" s="19" t="s">
        <v>73</v>
      </c>
      <c r="F116" s="20" t="s">
        <v>1</v>
      </c>
      <c r="G116" s="21">
        <f t="shared" si="50"/>
        <v>192100</v>
      </c>
      <c r="H116" s="21">
        <f t="shared" si="49"/>
        <v>192100</v>
      </c>
      <c r="I116" s="21">
        <f>I117</f>
        <v>192100</v>
      </c>
    </row>
    <row r="117" spans="1:9" ht="30" x14ac:dyDescent="0.25">
      <c r="A117" s="17" t="s">
        <v>11</v>
      </c>
      <c r="B117" s="26">
        <v>555</v>
      </c>
      <c r="C117" s="18">
        <v>10</v>
      </c>
      <c r="D117" s="18">
        <v>1</v>
      </c>
      <c r="E117" s="19" t="s">
        <v>73</v>
      </c>
      <c r="F117" s="20">
        <v>300</v>
      </c>
      <c r="G117" s="21">
        <f t="shared" si="50"/>
        <v>192100</v>
      </c>
      <c r="H117" s="21">
        <f t="shared" si="49"/>
        <v>192100</v>
      </c>
      <c r="I117" s="21">
        <f>I118</f>
        <v>192100</v>
      </c>
    </row>
    <row r="118" spans="1:9" ht="30" x14ac:dyDescent="0.25">
      <c r="A118" s="17" t="s">
        <v>48</v>
      </c>
      <c r="B118" s="26">
        <v>555</v>
      </c>
      <c r="C118" s="18">
        <v>10</v>
      </c>
      <c r="D118" s="18">
        <v>1</v>
      </c>
      <c r="E118" s="19" t="s">
        <v>73</v>
      </c>
      <c r="F118" s="20">
        <v>312</v>
      </c>
      <c r="G118" s="22">
        <v>192100</v>
      </c>
      <c r="H118" s="22">
        <v>192100</v>
      </c>
      <c r="I118" s="22">
        <v>192100</v>
      </c>
    </row>
    <row r="119" spans="1:9" x14ac:dyDescent="0.25">
      <c r="A119" s="23" t="s">
        <v>74</v>
      </c>
      <c r="B119" s="28">
        <v>555</v>
      </c>
      <c r="C119" s="13">
        <v>99</v>
      </c>
      <c r="D119" s="13">
        <v>99</v>
      </c>
      <c r="E119" s="14"/>
      <c r="F119" s="20"/>
      <c r="G119" s="16">
        <f t="shared" ref="G119:H122" si="51">G120</f>
        <v>0</v>
      </c>
      <c r="H119" s="16">
        <f t="shared" si="51"/>
        <v>384895</v>
      </c>
      <c r="I119" s="16">
        <f>I120</f>
        <v>718732</v>
      </c>
    </row>
    <row r="120" spans="1:9" ht="30" x14ac:dyDescent="0.25">
      <c r="A120" s="24" t="s">
        <v>75</v>
      </c>
      <c r="B120" s="26">
        <v>555</v>
      </c>
      <c r="C120" s="18">
        <v>99</v>
      </c>
      <c r="D120" s="18">
        <v>99</v>
      </c>
      <c r="E120" s="19" t="s">
        <v>58</v>
      </c>
      <c r="F120" s="20"/>
      <c r="G120" s="21">
        <f t="shared" si="51"/>
        <v>0</v>
      </c>
      <c r="H120" s="21">
        <f t="shared" si="51"/>
        <v>384895</v>
      </c>
      <c r="I120" s="21">
        <f>I121</f>
        <v>718732</v>
      </c>
    </row>
    <row r="121" spans="1:9" x14ac:dyDescent="0.25">
      <c r="A121" s="24" t="s">
        <v>74</v>
      </c>
      <c r="B121" s="26">
        <v>555</v>
      </c>
      <c r="C121" s="18">
        <v>99</v>
      </c>
      <c r="D121" s="18">
        <v>99</v>
      </c>
      <c r="E121" s="19" t="s">
        <v>76</v>
      </c>
      <c r="F121" s="20"/>
      <c r="G121" s="21">
        <f t="shared" si="51"/>
        <v>0</v>
      </c>
      <c r="H121" s="21">
        <f t="shared" si="51"/>
        <v>384895</v>
      </c>
      <c r="I121" s="21">
        <f>I122</f>
        <v>718732</v>
      </c>
    </row>
    <row r="122" spans="1:9" x14ac:dyDescent="0.25">
      <c r="A122" s="24" t="s">
        <v>74</v>
      </c>
      <c r="B122" s="26">
        <v>555</v>
      </c>
      <c r="C122" s="18">
        <v>99</v>
      </c>
      <c r="D122" s="18">
        <v>99</v>
      </c>
      <c r="E122" s="19" t="s">
        <v>76</v>
      </c>
      <c r="F122" s="20">
        <v>900</v>
      </c>
      <c r="G122" s="21">
        <f t="shared" si="51"/>
        <v>0</v>
      </c>
      <c r="H122" s="21">
        <f t="shared" si="51"/>
        <v>384895</v>
      </c>
      <c r="I122" s="21">
        <f>I123</f>
        <v>718732</v>
      </c>
    </row>
    <row r="123" spans="1:9" x14ac:dyDescent="0.25">
      <c r="A123" s="24" t="s">
        <v>74</v>
      </c>
      <c r="B123" s="26">
        <v>555</v>
      </c>
      <c r="C123" s="18">
        <v>99</v>
      </c>
      <c r="D123" s="18">
        <v>99</v>
      </c>
      <c r="E123" s="19" t="s">
        <v>76</v>
      </c>
      <c r="F123" s="20">
        <v>990</v>
      </c>
      <c r="G123" s="22"/>
      <c r="H123" s="22">
        <v>384895</v>
      </c>
      <c r="I123" s="22">
        <v>718732</v>
      </c>
    </row>
    <row r="124" spans="1:9" x14ac:dyDescent="0.25">
      <c r="A124" s="25" t="s">
        <v>0</v>
      </c>
      <c r="B124" s="25"/>
      <c r="C124" s="25"/>
      <c r="D124" s="25"/>
      <c r="E124" s="26"/>
      <c r="F124" s="27"/>
      <c r="G124" s="16">
        <f>G11+G52+G61+G67+G76+G101+G113+G119</f>
        <v>17946870</v>
      </c>
      <c r="H124" s="16">
        <f>H11+H52+H61+H67+H76+H101+H113+H119</f>
        <v>15395790</v>
      </c>
      <c r="I124" s="16">
        <f>I11+I52+I61+I67+I76+I101+I113+I119</f>
        <v>14374640</v>
      </c>
    </row>
  </sheetData>
  <mergeCells count="5">
    <mergeCell ref="A10:I10"/>
    <mergeCell ref="A5:K5"/>
    <mergeCell ref="J7:K7"/>
    <mergeCell ref="F2:K2"/>
    <mergeCell ref="F1:K1"/>
  </mergeCells>
  <pageMargins left="0.11811023622047245" right="0.11811023622047245" top="0.35433070866141736" bottom="0.15748031496062992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Афонина Елена Анатольевна</dc:creator>
  <cp:lastModifiedBy>User</cp:lastModifiedBy>
  <cp:lastPrinted>2021-11-12T08:17:51Z</cp:lastPrinted>
  <dcterms:created xsi:type="dcterms:W3CDTF">2013-09-30T06:50:09Z</dcterms:created>
  <dcterms:modified xsi:type="dcterms:W3CDTF">2021-11-12T08:17:53Z</dcterms:modified>
</cp:coreProperties>
</file>